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440" windowHeight="11760" firstSheet="2" activeTab="6"/>
  </bookViews>
  <sheets>
    <sheet name="Лист1" sheetId="1" r:id="rId1"/>
    <sheet name="июньская дума" sheetId="2" r:id="rId2"/>
    <sheet name="сен.дума с 15,16,17 г." sheetId="3" r:id="rId3"/>
    <sheet name="сен.дума" sheetId="4" r:id="rId4"/>
    <sheet name="дек.дума с 15,16,17" sheetId="5" r:id="rId5"/>
    <sheet name="посл.дек.дума с бюджетом 15-17" sheetId="6" r:id="rId6"/>
    <sheet name="посл.дума с приказом" sheetId="7" r:id="rId7"/>
  </sheets>
  <definedNames>
    <definedName name="_xlnm.Print_Titles" localSheetId="1">'июньская дума'!$5:$9</definedName>
    <definedName name="_xlnm.Print_Titles" localSheetId="2">'сен.дума с 15,16,17 г.'!$6:$10</definedName>
  </definedNames>
  <calcPr calcId="145621"/>
</workbook>
</file>

<file path=xl/calcChain.xml><?xml version="1.0" encoding="utf-8"?>
<calcChain xmlns="http://schemas.openxmlformats.org/spreadsheetml/2006/main">
  <c r="J51" i="7" l="1"/>
  <c r="K51" i="7"/>
  <c r="H140" i="7" l="1"/>
  <c r="H139" i="7"/>
  <c r="I139" i="7"/>
  <c r="J139" i="7"/>
  <c r="K139" i="7"/>
  <c r="L139" i="7"/>
  <c r="M139" i="7"/>
  <c r="N139" i="7"/>
  <c r="H130" i="7"/>
  <c r="F139" i="7" l="1"/>
  <c r="N42" i="7"/>
  <c r="J41" i="7"/>
  <c r="K41" i="7"/>
  <c r="L41" i="7"/>
  <c r="M41" i="7"/>
  <c r="N41" i="7"/>
  <c r="H40" i="7"/>
  <c r="F40" i="7" s="1"/>
  <c r="I40" i="7"/>
  <c r="J40" i="7"/>
  <c r="K40" i="7"/>
  <c r="L40" i="7"/>
  <c r="M40" i="7"/>
  <c r="N40" i="7"/>
  <c r="N69" i="7" l="1"/>
  <c r="M69" i="7"/>
  <c r="L69" i="7"/>
  <c r="N67" i="7"/>
  <c r="M67" i="7"/>
  <c r="L67" i="7"/>
  <c r="N61" i="7"/>
  <c r="M61" i="7"/>
  <c r="L61" i="7"/>
  <c r="F148" i="7"/>
  <c r="N146" i="7"/>
  <c r="M146" i="7"/>
  <c r="L146" i="7"/>
  <c r="F117" i="7"/>
  <c r="N116" i="7"/>
  <c r="M116" i="7"/>
  <c r="L116" i="7"/>
  <c r="N87" i="7"/>
  <c r="M87" i="7"/>
  <c r="L87" i="7"/>
  <c r="N81" i="7"/>
  <c r="M81" i="7"/>
  <c r="L81" i="7"/>
  <c r="N77" i="7"/>
  <c r="M77" i="7"/>
  <c r="L77" i="7"/>
  <c r="N73" i="7"/>
  <c r="M73" i="7"/>
  <c r="L73" i="7"/>
  <c r="N51" i="7"/>
  <c r="M51" i="7"/>
  <c r="L51" i="7"/>
  <c r="N27" i="7"/>
  <c r="M27" i="7"/>
  <c r="L27" i="7"/>
  <c r="H119" i="7"/>
  <c r="H32" i="7" l="1"/>
  <c r="N152" i="7" l="1"/>
  <c r="N154" i="7" s="1"/>
  <c r="M152" i="7"/>
  <c r="M154" i="7" s="1"/>
  <c r="L152" i="7"/>
  <c r="K152" i="7"/>
  <c r="K154" i="7" s="1"/>
  <c r="J152" i="7"/>
  <c r="J154" i="7" s="1"/>
  <c r="I152" i="7"/>
  <c r="H153" i="7"/>
  <c r="F147" i="7"/>
  <c r="K146" i="7"/>
  <c r="J146" i="7"/>
  <c r="I146" i="7"/>
  <c r="H146" i="7"/>
  <c r="N142" i="7"/>
  <c r="M142" i="7"/>
  <c r="L142" i="7"/>
  <c r="K142" i="7"/>
  <c r="J142" i="7"/>
  <c r="I140" i="7"/>
  <c r="F140" i="7" s="1"/>
  <c r="I142" i="7"/>
  <c r="H142" i="7"/>
  <c r="N138" i="7"/>
  <c r="M138" i="7"/>
  <c r="L138" i="7"/>
  <c r="K138" i="7"/>
  <c r="J138" i="7"/>
  <c r="F135" i="7"/>
  <c r="F134" i="7"/>
  <c r="N133" i="7"/>
  <c r="M133" i="7"/>
  <c r="L133" i="7"/>
  <c r="K133" i="7"/>
  <c r="J133" i="7"/>
  <c r="I133" i="7"/>
  <c r="H133" i="7"/>
  <c r="F132" i="7"/>
  <c r="F131" i="7"/>
  <c r="I130" i="7"/>
  <c r="F130" i="7" s="1"/>
  <c r="F128" i="7"/>
  <c r="F127" i="7"/>
  <c r="F124" i="7"/>
  <c r="F123" i="7"/>
  <c r="H143" i="7"/>
  <c r="H116" i="7"/>
  <c r="N118" i="7"/>
  <c r="N119" i="7" s="1"/>
  <c r="N143" i="7" s="1"/>
  <c r="M118" i="7"/>
  <c r="M119" i="7" s="1"/>
  <c r="M143" i="7" s="1"/>
  <c r="L118" i="7"/>
  <c r="L119" i="7" s="1"/>
  <c r="L143" i="7" s="1"/>
  <c r="K116" i="7"/>
  <c r="K118" i="7" s="1"/>
  <c r="K119" i="7" s="1"/>
  <c r="K143" i="7" s="1"/>
  <c r="J116" i="7"/>
  <c r="J118" i="7" s="1"/>
  <c r="J119" i="7" s="1"/>
  <c r="J143" i="7" s="1"/>
  <c r="J141" i="7" s="1"/>
  <c r="I116" i="7"/>
  <c r="I118" i="7" s="1"/>
  <c r="I119" i="7" s="1"/>
  <c r="N109" i="7"/>
  <c r="N113" i="7" s="1"/>
  <c r="M109" i="7"/>
  <c r="M113" i="7" s="1"/>
  <c r="L109" i="7"/>
  <c r="L113" i="7" s="1"/>
  <c r="K109" i="7"/>
  <c r="K113" i="7" s="1"/>
  <c r="J109" i="7"/>
  <c r="J113" i="7" s="1"/>
  <c r="I109" i="7"/>
  <c r="I113" i="7" s="1"/>
  <c r="N108" i="7"/>
  <c r="N112" i="7" s="1"/>
  <c r="M108" i="7"/>
  <c r="M112" i="7" s="1"/>
  <c r="L108" i="7"/>
  <c r="L112" i="7" s="1"/>
  <c r="K108" i="7"/>
  <c r="K112" i="7" s="1"/>
  <c r="J108" i="7"/>
  <c r="J112" i="7" s="1"/>
  <c r="I108" i="7"/>
  <c r="I112" i="7" s="1"/>
  <c r="N107" i="7"/>
  <c r="N111" i="7" s="1"/>
  <c r="M107" i="7"/>
  <c r="M111" i="7" s="1"/>
  <c r="L107" i="7"/>
  <c r="L111" i="7" s="1"/>
  <c r="K107" i="7"/>
  <c r="K111" i="7" s="1"/>
  <c r="J107" i="7"/>
  <c r="J111" i="7" s="1"/>
  <c r="I107" i="7"/>
  <c r="I106" i="7" s="1"/>
  <c r="H109" i="7"/>
  <c r="F105" i="7"/>
  <c r="N104" i="7"/>
  <c r="M104" i="7"/>
  <c r="L104" i="7"/>
  <c r="K104" i="7"/>
  <c r="J104" i="7"/>
  <c r="I104" i="7"/>
  <c r="H104" i="7"/>
  <c r="H103" i="7"/>
  <c r="H108" i="7" s="1"/>
  <c r="H102" i="7"/>
  <c r="H107" i="7" s="1"/>
  <c r="N101" i="7"/>
  <c r="M101" i="7"/>
  <c r="L101" i="7"/>
  <c r="K101" i="7"/>
  <c r="J101" i="7"/>
  <c r="I101" i="7"/>
  <c r="H98" i="7"/>
  <c r="N94" i="7"/>
  <c r="N98" i="7" s="1"/>
  <c r="M94" i="7"/>
  <c r="L94" i="7"/>
  <c r="L98" i="7" s="1"/>
  <c r="K94" i="7"/>
  <c r="J94" i="7"/>
  <c r="J98" i="7" s="1"/>
  <c r="I94" i="7"/>
  <c r="N93" i="7"/>
  <c r="N97" i="7" s="1"/>
  <c r="M93" i="7"/>
  <c r="M97" i="7" s="1"/>
  <c r="L93" i="7"/>
  <c r="L97" i="7" s="1"/>
  <c r="K93" i="7"/>
  <c r="K97" i="7" s="1"/>
  <c r="J93" i="7"/>
  <c r="J97" i="7" s="1"/>
  <c r="I93" i="7"/>
  <c r="I97" i="7" s="1"/>
  <c r="H93" i="7"/>
  <c r="H97" i="7" s="1"/>
  <c r="N92" i="7"/>
  <c r="N96" i="7" s="1"/>
  <c r="M92" i="7"/>
  <c r="M96" i="7" s="1"/>
  <c r="L92" i="7"/>
  <c r="L96" i="7" s="1"/>
  <c r="K92" i="7"/>
  <c r="K96" i="7" s="1"/>
  <c r="J92" i="7"/>
  <c r="J96" i="7" s="1"/>
  <c r="I92" i="7"/>
  <c r="I96" i="7" s="1"/>
  <c r="H92" i="7"/>
  <c r="H96" i="7" s="1"/>
  <c r="F90" i="7"/>
  <c r="F89" i="7"/>
  <c r="F88" i="7"/>
  <c r="K87" i="7"/>
  <c r="J87" i="7"/>
  <c r="I87" i="7"/>
  <c r="H87" i="7"/>
  <c r="F84" i="7"/>
  <c r="F83" i="7"/>
  <c r="F82" i="7"/>
  <c r="K81" i="7"/>
  <c r="J81" i="7"/>
  <c r="I81" i="7"/>
  <c r="H81" i="7"/>
  <c r="F80" i="7"/>
  <c r="F79" i="7"/>
  <c r="F78" i="7"/>
  <c r="K77" i="7"/>
  <c r="J77" i="7"/>
  <c r="I77" i="7"/>
  <c r="H77" i="7"/>
  <c r="F76" i="7"/>
  <c r="F75" i="7"/>
  <c r="F74" i="7"/>
  <c r="K73" i="7"/>
  <c r="J73" i="7"/>
  <c r="I73" i="7"/>
  <c r="H73" i="7"/>
  <c r="K67" i="7"/>
  <c r="J67" i="7"/>
  <c r="I67" i="7"/>
  <c r="H62" i="7"/>
  <c r="F62" i="7" s="1"/>
  <c r="K61" i="7"/>
  <c r="J61" i="7"/>
  <c r="I61" i="7"/>
  <c r="N56" i="7"/>
  <c r="N58" i="7" s="1"/>
  <c r="M56" i="7"/>
  <c r="M58" i="7" s="1"/>
  <c r="L56" i="7"/>
  <c r="L58" i="7" s="1"/>
  <c r="K56" i="7"/>
  <c r="K58" i="7" s="1"/>
  <c r="J56" i="7"/>
  <c r="J58" i="7" s="1"/>
  <c r="I56" i="7"/>
  <c r="I58" i="7" s="1"/>
  <c r="H56" i="7"/>
  <c r="H58" i="7" s="1"/>
  <c r="L55" i="7"/>
  <c r="L57" i="7" s="1"/>
  <c r="F52" i="7"/>
  <c r="N55" i="7"/>
  <c r="N57" i="7" s="1"/>
  <c r="M55" i="7"/>
  <c r="M57" i="7" s="1"/>
  <c r="K55" i="7"/>
  <c r="K57" i="7" s="1"/>
  <c r="J55" i="7"/>
  <c r="J57" i="7" s="1"/>
  <c r="I51" i="7"/>
  <c r="I55" i="7" s="1"/>
  <c r="I57" i="7" s="1"/>
  <c r="H51" i="7"/>
  <c r="K46" i="7"/>
  <c r="J46" i="7"/>
  <c r="K45" i="7"/>
  <c r="J45" i="7"/>
  <c r="K44" i="7"/>
  <c r="J44" i="7"/>
  <c r="N46" i="7"/>
  <c r="M42" i="7"/>
  <c r="M46" i="7" s="1"/>
  <c r="L42" i="7"/>
  <c r="L46" i="7" s="1"/>
  <c r="K42" i="7"/>
  <c r="J42" i="7"/>
  <c r="N44" i="7"/>
  <c r="N156" i="7" s="1"/>
  <c r="M44" i="7"/>
  <c r="L44" i="7"/>
  <c r="L156" i="7" s="1"/>
  <c r="I44" i="7"/>
  <c r="I156" i="7" s="1"/>
  <c r="H44" i="7"/>
  <c r="F36" i="7"/>
  <c r="F35" i="7"/>
  <c r="N34" i="7"/>
  <c r="M34" i="7"/>
  <c r="L34" i="7"/>
  <c r="K34" i="7"/>
  <c r="J34" i="7"/>
  <c r="I34" i="7"/>
  <c r="H34" i="7"/>
  <c r="F33" i="7"/>
  <c r="F32" i="7"/>
  <c r="N31" i="7"/>
  <c r="M31" i="7"/>
  <c r="L31" i="7"/>
  <c r="K31" i="7"/>
  <c r="J31" i="7"/>
  <c r="I31" i="7"/>
  <c r="H31" i="7"/>
  <c r="I30" i="7"/>
  <c r="F30" i="7" s="1"/>
  <c r="I29" i="7"/>
  <c r="I41" i="7" s="1"/>
  <c r="H29" i="7"/>
  <c r="H41" i="7" s="1"/>
  <c r="F28" i="7"/>
  <c r="K27" i="7"/>
  <c r="J27" i="7"/>
  <c r="N21" i="7"/>
  <c r="N24" i="7" s="1"/>
  <c r="M21" i="7"/>
  <c r="M24" i="7" s="1"/>
  <c r="L21" i="7"/>
  <c r="L24" i="7" s="1"/>
  <c r="K21" i="7"/>
  <c r="K24" i="7" s="1"/>
  <c r="J21" i="7"/>
  <c r="J24" i="7" s="1"/>
  <c r="I21" i="7"/>
  <c r="I24" i="7" s="1"/>
  <c r="H21" i="7"/>
  <c r="N20" i="7"/>
  <c r="N23" i="7" s="1"/>
  <c r="M20" i="7"/>
  <c r="M23" i="7" s="1"/>
  <c r="L20" i="7"/>
  <c r="L23" i="7" s="1"/>
  <c r="K20" i="7"/>
  <c r="K23" i="7" s="1"/>
  <c r="J20" i="7"/>
  <c r="J23" i="7" s="1"/>
  <c r="I20" i="7"/>
  <c r="I23" i="7" s="1"/>
  <c r="H20" i="7"/>
  <c r="H23" i="7" s="1"/>
  <c r="F16" i="7"/>
  <c r="F15" i="7"/>
  <c r="H14" i="7"/>
  <c r="F13" i="7"/>
  <c r="F12" i="7"/>
  <c r="N11" i="7"/>
  <c r="N22" i="7" s="1"/>
  <c r="M11" i="7"/>
  <c r="L11" i="7"/>
  <c r="L22" i="7" s="1"/>
  <c r="K11" i="7"/>
  <c r="K19" i="7" s="1"/>
  <c r="J11" i="7"/>
  <c r="J22" i="7" s="1"/>
  <c r="I11" i="7"/>
  <c r="H11" i="7"/>
  <c r="H101" i="7" l="1"/>
  <c r="F51" i="7"/>
  <c r="F146" i="7"/>
  <c r="J156" i="7"/>
  <c r="L141" i="7"/>
  <c r="I154" i="7"/>
  <c r="F152" i="7"/>
  <c r="M156" i="7"/>
  <c r="K156" i="7"/>
  <c r="F20" i="7"/>
  <c r="F21" i="7"/>
  <c r="J39" i="7"/>
  <c r="H91" i="7"/>
  <c r="J106" i="7"/>
  <c r="I138" i="7"/>
  <c r="K141" i="7"/>
  <c r="I27" i="7"/>
  <c r="F101" i="7"/>
  <c r="J110" i="7"/>
  <c r="N110" i="7"/>
  <c r="H22" i="7"/>
  <c r="F104" i="7"/>
  <c r="H151" i="7"/>
  <c r="F116" i="7"/>
  <c r="K39" i="7"/>
  <c r="F81" i="7"/>
  <c r="F102" i="7"/>
  <c r="N106" i="7"/>
  <c r="N141" i="7"/>
  <c r="K106" i="7"/>
  <c r="F34" i="7"/>
  <c r="F77" i="7"/>
  <c r="L19" i="7"/>
  <c r="F29" i="7"/>
  <c r="K43" i="7"/>
  <c r="J91" i="7"/>
  <c r="L106" i="7"/>
  <c r="I143" i="7"/>
  <c r="F119" i="7"/>
  <c r="M141" i="7"/>
  <c r="N91" i="7"/>
  <c r="L39" i="7"/>
  <c r="K151" i="7"/>
  <c r="L151" i="7"/>
  <c r="L110" i="7"/>
  <c r="K22" i="7"/>
  <c r="N158" i="7"/>
  <c r="I42" i="7"/>
  <c r="I46" i="7" s="1"/>
  <c r="F73" i="7"/>
  <c r="F87" i="7"/>
  <c r="H138" i="7"/>
  <c r="M151" i="7"/>
  <c r="H27" i="7"/>
  <c r="F27" i="7" s="1"/>
  <c r="K91" i="7"/>
  <c r="K153" i="7"/>
  <c r="J158" i="7"/>
  <c r="F31" i="7"/>
  <c r="J43" i="7"/>
  <c r="H61" i="7"/>
  <c r="F61" i="7" s="1"/>
  <c r="F103" i="7"/>
  <c r="M106" i="7"/>
  <c r="K110" i="7"/>
  <c r="I110" i="7"/>
  <c r="I151" i="7"/>
  <c r="F14" i="7"/>
  <c r="L91" i="7"/>
  <c r="I91" i="7"/>
  <c r="M91" i="7"/>
  <c r="I153" i="7"/>
  <c r="M153" i="7"/>
  <c r="J153" i="7"/>
  <c r="N153" i="7"/>
  <c r="H24" i="7"/>
  <c r="F24" i="7" s="1"/>
  <c r="F133" i="7"/>
  <c r="H55" i="7"/>
  <c r="H57" i="7" s="1"/>
  <c r="F57" i="7" s="1"/>
  <c r="I19" i="7"/>
  <c r="F11" i="7"/>
  <c r="I22" i="7"/>
  <c r="F58" i="7"/>
  <c r="J95" i="7"/>
  <c r="N95" i="7"/>
  <c r="H112" i="7"/>
  <c r="F112" i="7" s="1"/>
  <c r="F108" i="7"/>
  <c r="J157" i="7"/>
  <c r="M45" i="7"/>
  <c r="M43" i="7" s="1"/>
  <c r="M39" i="7"/>
  <c r="F97" i="7"/>
  <c r="M110" i="7"/>
  <c r="I141" i="7"/>
  <c r="F142" i="7"/>
  <c r="K157" i="7"/>
  <c r="L158" i="7"/>
  <c r="N45" i="7"/>
  <c r="N43" i="7" s="1"/>
  <c r="N39" i="7"/>
  <c r="H95" i="7"/>
  <c r="F96" i="7"/>
  <c r="L95" i="7"/>
  <c r="H111" i="7"/>
  <c r="H156" i="7" s="1"/>
  <c r="F156" i="7" s="1"/>
  <c r="H106" i="7"/>
  <c r="F107" i="7"/>
  <c r="H113" i="7"/>
  <c r="F113" i="7" s="1"/>
  <c r="F109" i="7"/>
  <c r="H141" i="7"/>
  <c r="F143" i="7"/>
  <c r="M22" i="7"/>
  <c r="M19" i="7"/>
  <c r="F44" i="7"/>
  <c r="H45" i="7"/>
  <c r="H157" i="7" s="1"/>
  <c r="H68" i="7"/>
  <c r="K98" i="7"/>
  <c r="K95" i="7" s="1"/>
  <c r="H19" i="7"/>
  <c r="H42" i="7"/>
  <c r="F42" i="7" s="1"/>
  <c r="L45" i="7"/>
  <c r="L43" i="7" s="1"/>
  <c r="F56" i="7"/>
  <c r="F92" i="7"/>
  <c r="F93" i="7"/>
  <c r="F94" i="7"/>
  <c r="H118" i="7"/>
  <c r="F118" i="7" s="1"/>
  <c r="J151" i="7"/>
  <c r="N151" i="7"/>
  <c r="L154" i="7"/>
  <c r="L153" i="7" s="1"/>
  <c r="I98" i="7"/>
  <c r="M98" i="7"/>
  <c r="M95" i="7" s="1"/>
  <c r="J19" i="7"/>
  <c r="N19" i="7"/>
  <c r="H142" i="6"/>
  <c r="H134" i="6"/>
  <c r="K120" i="6"/>
  <c r="L120" i="6"/>
  <c r="N118" i="6"/>
  <c r="N120" i="6" s="1"/>
  <c r="M118" i="6"/>
  <c r="M120" i="6" s="1"/>
  <c r="L118" i="6"/>
  <c r="K118" i="6"/>
  <c r="J118" i="6"/>
  <c r="J120" i="6" s="1"/>
  <c r="I118" i="6"/>
  <c r="I120" i="6" s="1"/>
  <c r="H119" i="6"/>
  <c r="H118" i="6" s="1"/>
  <c r="N69" i="6"/>
  <c r="M69" i="6"/>
  <c r="L69" i="6"/>
  <c r="K69" i="6"/>
  <c r="J69" i="6"/>
  <c r="I69" i="6"/>
  <c r="N63" i="6"/>
  <c r="M63" i="6"/>
  <c r="L63" i="6"/>
  <c r="K63" i="6"/>
  <c r="J63" i="6"/>
  <c r="I63" i="6"/>
  <c r="H63" i="6"/>
  <c r="H64" i="6"/>
  <c r="H70" i="6" s="1"/>
  <c r="F55" i="7" l="1"/>
  <c r="F153" i="7"/>
  <c r="I158" i="7"/>
  <c r="J155" i="7"/>
  <c r="F151" i="7"/>
  <c r="F106" i="7"/>
  <c r="H39" i="7"/>
  <c r="F138" i="7"/>
  <c r="F91" i="7"/>
  <c r="F22" i="7"/>
  <c r="N157" i="7"/>
  <c r="N155" i="7" s="1"/>
  <c r="H69" i="6"/>
  <c r="H72" i="6"/>
  <c r="H71" i="6" s="1"/>
  <c r="K158" i="7"/>
  <c r="K155" i="7" s="1"/>
  <c r="F68" i="7"/>
  <c r="H70" i="7"/>
  <c r="H67" i="7"/>
  <c r="F67" i="7" s="1"/>
  <c r="L157" i="7"/>
  <c r="L155" i="7" s="1"/>
  <c r="H46" i="7"/>
  <c r="I45" i="7"/>
  <c r="F45" i="7" s="1"/>
  <c r="I39" i="7"/>
  <c r="F19" i="7"/>
  <c r="F141" i="7"/>
  <c r="M158" i="7"/>
  <c r="I95" i="7"/>
  <c r="F95" i="7" s="1"/>
  <c r="F98" i="7"/>
  <c r="F41" i="7"/>
  <c r="F154" i="7"/>
  <c r="H110" i="7"/>
  <c r="F110" i="7" s="1"/>
  <c r="F111" i="7"/>
  <c r="M157" i="7"/>
  <c r="M155" i="7" s="1"/>
  <c r="H121" i="6"/>
  <c r="H107" i="6"/>
  <c r="H106" i="6" s="1"/>
  <c r="H32" i="6"/>
  <c r="H31" i="6"/>
  <c r="N155" i="6"/>
  <c r="N158" i="6" s="1"/>
  <c r="M155" i="6"/>
  <c r="M158" i="6" s="1"/>
  <c r="L155" i="6"/>
  <c r="L153" i="6" s="1"/>
  <c r="K155" i="6"/>
  <c r="K153" i="6" s="1"/>
  <c r="J155" i="6"/>
  <c r="J158" i="6" s="1"/>
  <c r="I155" i="6"/>
  <c r="I158" i="6" s="1"/>
  <c r="N154" i="6"/>
  <c r="N157" i="6" s="1"/>
  <c r="M154" i="6"/>
  <c r="M157" i="6" s="1"/>
  <c r="L154" i="6"/>
  <c r="L157" i="6" s="1"/>
  <c r="K154" i="6"/>
  <c r="K157" i="6" s="1"/>
  <c r="J154" i="6"/>
  <c r="J157" i="6" s="1"/>
  <c r="I154" i="6"/>
  <c r="I157" i="6" s="1"/>
  <c r="H154" i="6"/>
  <c r="H157" i="6" s="1"/>
  <c r="H156" i="6" s="1"/>
  <c r="M153" i="6"/>
  <c r="H153" i="6"/>
  <c r="F150" i="6"/>
  <c r="F149" i="6"/>
  <c r="N148" i="6"/>
  <c r="M148" i="6"/>
  <c r="L148" i="6"/>
  <c r="K148" i="6"/>
  <c r="J148" i="6"/>
  <c r="I148" i="6"/>
  <c r="H148" i="6"/>
  <c r="N144" i="6"/>
  <c r="M144" i="6"/>
  <c r="L144" i="6"/>
  <c r="K144" i="6"/>
  <c r="J144" i="6"/>
  <c r="I142" i="6"/>
  <c r="H140" i="6"/>
  <c r="I141" i="6"/>
  <c r="I144" i="6" s="1"/>
  <c r="H141" i="6"/>
  <c r="H144" i="6" s="1"/>
  <c r="N140" i="6"/>
  <c r="M140" i="6"/>
  <c r="L140" i="6"/>
  <c r="K140" i="6"/>
  <c r="J140" i="6"/>
  <c r="I140" i="6"/>
  <c r="F137" i="6"/>
  <c r="F136" i="6"/>
  <c r="N135" i="6"/>
  <c r="M135" i="6"/>
  <c r="L135" i="6"/>
  <c r="K135" i="6"/>
  <c r="J135" i="6"/>
  <c r="I135" i="6"/>
  <c r="F135" i="6" s="1"/>
  <c r="H135" i="6"/>
  <c r="F134" i="6"/>
  <c r="F133" i="6"/>
  <c r="I132" i="6"/>
  <c r="F132" i="6" s="1"/>
  <c r="F130" i="6"/>
  <c r="F129" i="6"/>
  <c r="F126" i="6"/>
  <c r="F125" i="6"/>
  <c r="K115" i="6"/>
  <c r="I114" i="6"/>
  <c r="M113" i="6"/>
  <c r="N111" i="6"/>
  <c r="N115" i="6" s="1"/>
  <c r="M111" i="6"/>
  <c r="M115" i="6" s="1"/>
  <c r="L111" i="6"/>
  <c r="L115" i="6" s="1"/>
  <c r="K111" i="6"/>
  <c r="J111" i="6"/>
  <c r="J115" i="6" s="1"/>
  <c r="I111" i="6"/>
  <c r="I115" i="6" s="1"/>
  <c r="H111" i="6"/>
  <c r="H115" i="6" s="1"/>
  <c r="N110" i="6"/>
  <c r="N114" i="6" s="1"/>
  <c r="M110" i="6"/>
  <c r="M114" i="6" s="1"/>
  <c r="L110" i="6"/>
  <c r="L114" i="6" s="1"/>
  <c r="K110" i="6"/>
  <c r="K114" i="6" s="1"/>
  <c r="J110" i="6"/>
  <c r="J114" i="6" s="1"/>
  <c r="I110" i="6"/>
  <c r="N109" i="6"/>
  <c r="N113" i="6" s="1"/>
  <c r="M109" i="6"/>
  <c r="L109" i="6"/>
  <c r="L113" i="6" s="1"/>
  <c r="K109" i="6"/>
  <c r="K113" i="6" s="1"/>
  <c r="J109" i="6"/>
  <c r="J113" i="6" s="1"/>
  <c r="I109" i="6"/>
  <c r="N108" i="6"/>
  <c r="M108" i="6"/>
  <c r="J108" i="6"/>
  <c r="I108" i="6"/>
  <c r="N106" i="6"/>
  <c r="M106" i="6"/>
  <c r="L106" i="6"/>
  <c r="K106" i="6"/>
  <c r="J106" i="6"/>
  <c r="I106" i="6"/>
  <c r="H105" i="6"/>
  <c r="H103" i="6" s="1"/>
  <c r="H104" i="6"/>
  <c r="H109" i="6" s="1"/>
  <c r="F109" i="6" s="1"/>
  <c r="N103" i="6"/>
  <c r="M103" i="6"/>
  <c r="L103" i="6"/>
  <c r="K103" i="6"/>
  <c r="J103" i="6"/>
  <c r="I103" i="6"/>
  <c r="H100" i="6"/>
  <c r="K99" i="6"/>
  <c r="I98" i="6"/>
  <c r="N96" i="6"/>
  <c r="N100" i="6" s="1"/>
  <c r="M96" i="6"/>
  <c r="L96" i="6"/>
  <c r="L100" i="6" s="1"/>
  <c r="K96" i="6"/>
  <c r="J96" i="6"/>
  <c r="J100" i="6" s="1"/>
  <c r="I96" i="6"/>
  <c r="N95" i="6"/>
  <c r="N99" i="6" s="1"/>
  <c r="M95" i="6"/>
  <c r="M99" i="6" s="1"/>
  <c r="L95" i="6"/>
  <c r="L99" i="6" s="1"/>
  <c r="K95" i="6"/>
  <c r="J95" i="6"/>
  <c r="J99" i="6" s="1"/>
  <c r="I95" i="6"/>
  <c r="I99" i="6" s="1"/>
  <c r="H95" i="6"/>
  <c r="H99" i="6" s="1"/>
  <c r="N94" i="6"/>
  <c r="N98" i="6" s="1"/>
  <c r="M94" i="6"/>
  <c r="M98" i="6" s="1"/>
  <c r="L94" i="6"/>
  <c r="L98" i="6" s="1"/>
  <c r="K94" i="6"/>
  <c r="K98" i="6" s="1"/>
  <c r="J94" i="6"/>
  <c r="J98" i="6" s="1"/>
  <c r="I94" i="6"/>
  <c r="H94" i="6"/>
  <c r="H98" i="6" s="1"/>
  <c r="N93" i="6"/>
  <c r="H93" i="6"/>
  <c r="F92" i="6"/>
  <c r="F91" i="6"/>
  <c r="F90" i="6"/>
  <c r="N89" i="6"/>
  <c r="M89" i="6"/>
  <c r="L89" i="6"/>
  <c r="K89" i="6"/>
  <c r="J89" i="6"/>
  <c r="I89" i="6"/>
  <c r="F89" i="6" s="1"/>
  <c r="H89" i="6"/>
  <c r="F86" i="6"/>
  <c r="F85" i="6"/>
  <c r="F84" i="6"/>
  <c r="N83" i="6"/>
  <c r="M83" i="6"/>
  <c r="L83" i="6"/>
  <c r="K83" i="6"/>
  <c r="J83" i="6"/>
  <c r="I83" i="6"/>
  <c r="H83" i="6"/>
  <c r="F83" i="6" s="1"/>
  <c r="F82" i="6"/>
  <c r="F81" i="6"/>
  <c r="F80" i="6"/>
  <c r="N79" i="6"/>
  <c r="M79" i="6"/>
  <c r="L79" i="6"/>
  <c r="K79" i="6"/>
  <c r="J79" i="6"/>
  <c r="I79" i="6"/>
  <c r="F79" i="6" s="1"/>
  <c r="H79" i="6"/>
  <c r="F78" i="6"/>
  <c r="F77" i="6"/>
  <c r="F76" i="6"/>
  <c r="N75" i="6"/>
  <c r="M75" i="6"/>
  <c r="L75" i="6"/>
  <c r="K75" i="6"/>
  <c r="J75" i="6"/>
  <c r="I75" i="6"/>
  <c r="H75" i="6"/>
  <c r="F75" i="6" s="1"/>
  <c r="F72" i="6"/>
  <c r="F71" i="6"/>
  <c r="F70" i="6"/>
  <c r="F69" i="6"/>
  <c r="F64" i="6"/>
  <c r="F63" i="6"/>
  <c r="N58" i="6"/>
  <c r="N60" i="6" s="1"/>
  <c r="M58" i="6"/>
  <c r="M60" i="6" s="1"/>
  <c r="L58" i="6"/>
  <c r="L60" i="6" s="1"/>
  <c r="K58" i="6"/>
  <c r="K60" i="6" s="1"/>
  <c r="J58" i="6"/>
  <c r="J60" i="6" s="1"/>
  <c r="I58" i="6"/>
  <c r="I60" i="6" s="1"/>
  <c r="H58" i="6"/>
  <c r="H60" i="6" s="1"/>
  <c r="L57" i="6"/>
  <c r="L59" i="6" s="1"/>
  <c r="F54" i="6"/>
  <c r="N53" i="6"/>
  <c r="N57" i="6" s="1"/>
  <c r="N59" i="6" s="1"/>
  <c r="M53" i="6"/>
  <c r="M57" i="6" s="1"/>
  <c r="M59" i="6" s="1"/>
  <c r="L53" i="6"/>
  <c r="K53" i="6"/>
  <c r="K57" i="6" s="1"/>
  <c r="K59" i="6" s="1"/>
  <c r="J53" i="6"/>
  <c r="J57" i="6" s="1"/>
  <c r="J59" i="6" s="1"/>
  <c r="I53" i="6"/>
  <c r="I57" i="6" s="1"/>
  <c r="I59" i="6" s="1"/>
  <c r="H53" i="6"/>
  <c r="H57" i="6" s="1"/>
  <c r="H59" i="6" s="1"/>
  <c r="K48" i="6"/>
  <c r="J48" i="6"/>
  <c r="K47" i="6"/>
  <c r="K45" i="6" s="1"/>
  <c r="J47" i="6"/>
  <c r="K46" i="6"/>
  <c r="J46" i="6"/>
  <c r="J45" i="6"/>
  <c r="N44" i="6"/>
  <c r="N48" i="6" s="1"/>
  <c r="M44" i="6"/>
  <c r="M48" i="6" s="1"/>
  <c r="L44" i="6"/>
  <c r="L48" i="6" s="1"/>
  <c r="K44" i="6"/>
  <c r="K41" i="6" s="1"/>
  <c r="J44" i="6"/>
  <c r="N42" i="6"/>
  <c r="N46" i="6" s="1"/>
  <c r="M42" i="6"/>
  <c r="M46" i="6" s="1"/>
  <c r="L42" i="6"/>
  <c r="L46" i="6" s="1"/>
  <c r="L160" i="6" s="1"/>
  <c r="K42" i="6"/>
  <c r="J42" i="6"/>
  <c r="I42" i="6"/>
  <c r="I46" i="6" s="1"/>
  <c r="H42" i="6"/>
  <c r="H46" i="6" s="1"/>
  <c r="J41" i="6"/>
  <c r="F38" i="6"/>
  <c r="F37" i="6"/>
  <c r="N36" i="6"/>
  <c r="M36" i="6"/>
  <c r="L36" i="6"/>
  <c r="K36" i="6"/>
  <c r="J36" i="6"/>
  <c r="I36" i="6"/>
  <c r="H36" i="6"/>
  <c r="F36" i="6" s="1"/>
  <c r="F35" i="6"/>
  <c r="F34" i="6"/>
  <c r="N33" i="6"/>
  <c r="N43" i="6" s="1"/>
  <c r="M33" i="6"/>
  <c r="M43" i="6" s="1"/>
  <c r="L33" i="6"/>
  <c r="L43" i="6" s="1"/>
  <c r="L41" i="6" s="1"/>
  <c r="K33" i="6"/>
  <c r="J33" i="6"/>
  <c r="I33" i="6"/>
  <c r="H33" i="6"/>
  <c r="I32" i="6"/>
  <c r="I44" i="6" s="1"/>
  <c r="I48" i="6" s="1"/>
  <c r="I31" i="6"/>
  <c r="I29" i="6" s="1"/>
  <c r="F30" i="6"/>
  <c r="N29" i="6"/>
  <c r="M29" i="6"/>
  <c r="L29" i="6"/>
  <c r="K29" i="6"/>
  <c r="J29" i="6"/>
  <c r="K25" i="6"/>
  <c r="N23" i="6"/>
  <c r="N26" i="6" s="1"/>
  <c r="M23" i="6"/>
  <c r="M26" i="6" s="1"/>
  <c r="L23" i="6"/>
  <c r="L26" i="6" s="1"/>
  <c r="K23" i="6"/>
  <c r="K26" i="6" s="1"/>
  <c r="J23" i="6"/>
  <c r="J26" i="6" s="1"/>
  <c r="I23" i="6"/>
  <c r="I26" i="6" s="1"/>
  <c r="H23" i="6"/>
  <c r="H26" i="6" s="1"/>
  <c r="N22" i="6"/>
  <c r="N25" i="6" s="1"/>
  <c r="M22" i="6"/>
  <c r="M25" i="6" s="1"/>
  <c r="L22" i="6"/>
  <c r="L25" i="6" s="1"/>
  <c r="K22" i="6"/>
  <c r="J22" i="6"/>
  <c r="J25" i="6" s="1"/>
  <c r="I22" i="6"/>
  <c r="I25" i="6" s="1"/>
  <c r="H22" i="6"/>
  <c r="H25" i="6" s="1"/>
  <c r="J21" i="6"/>
  <c r="F18" i="6"/>
  <c r="F17" i="6"/>
  <c r="H16" i="6"/>
  <c r="F16" i="6" s="1"/>
  <c r="F15" i="6"/>
  <c r="F14" i="6"/>
  <c r="N13" i="6"/>
  <c r="N24" i="6" s="1"/>
  <c r="M13" i="6"/>
  <c r="M24" i="6" s="1"/>
  <c r="L13" i="6"/>
  <c r="L21" i="6" s="1"/>
  <c r="K13" i="6"/>
  <c r="K24" i="6" s="1"/>
  <c r="J13" i="6"/>
  <c r="J24" i="6" s="1"/>
  <c r="I13" i="6"/>
  <c r="I24" i="6" s="1"/>
  <c r="H13" i="6"/>
  <c r="F39" i="7" l="1"/>
  <c r="K112" i="6"/>
  <c r="M160" i="6"/>
  <c r="F105" i="6"/>
  <c r="M112" i="6"/>
  <c r="H43" i="6"/>
  <c r="H47" i="6" s="1"/>
  <c r="H120" i="6"/>
  <c r="H145" i="6"/>
  <c r="K93" i="6"/>
  <c r="F103" i="6"/>
  <c r="H110" i="6"/>
  <c r="H114" i="6" s="1"/>
  <c r="I112" i="6"/>
  <c r="F140" i="6"/>
  <c r="F148" i="6"/>
  <c r="F154" i="6"/>
  <c r="K156" i="6"/>
  <c r="F155" i="6"/>
  <c r="F32" i="6"/>
  <c r="H44" i="6"/>
  <c r="K21" i="6"/>
  <c r="J93" i="6"/>
  <c r="F104" i="6"/>
  <c r="K108" i="6"/>
  <c r="L112" i="6"/>
  <c r="F141" i="6"/>
  <c r="I153" i="6"/>
  <c r="K158" i="6"/>
  <c r="K161" i="6" s="1"/>
  <c r="H29" i="6"/>
  <c r="F13" i="6"/>
  <c r="N21" i="6"/>
  <c r="F33" i="6"/>
  <c r="L93" i="6"/>
  <c r="F96" i="6"/>
  <c r="M93" i="6"/>
  <c r="L108" i="6"/>
  <c r="I156" i="6"/>
  <c r="M156" i="6"/>
  <c r="J156" i="6"/>
  <c r="N156" i="6"/>
  <c r="F106" i="6"/>
  <c r="H43" i="7"/>
  <c r="H158" i="7"/>
  <c r="H155" i="7" s="1"/>
  <c r="F46" i="7"/>
  <c r="F70" i="7"/>
  <c r="H69" i="7"/>
  <c r="F69" i="7" s="1"/>
  <c r="I43" i="7"/>
  <c r="I157" i="7"/>
  <c r="I155" i="7" s="1"/>
  <c r="F155" i="7" s="1"/>
  <c r="F107" i="6"/>
  <c r="H108" i="6"/>
  <c r="F108" i="6" s="1"/>
  <c r="F31" i="6"/>
  <c r="F26" i="6"/>
  <c r="M47" i="6"/>
  <c r="M45" i="6" s="1"/>
  <c r="M41" i="6"/>
  <c r="F59" i="6"/>
  <c r="J97" i="6"/>
  <c r="M161" i="6"/>
  <c r="N47" i="6"/>
  <c r="N45" i="6" s="1"/>
  <c r="N41" i="6"/>
  <c r="I160" i="6"/>
  <c r="F46" i="6"/>
  <c r="J160" i="6"/>
  <c r="F99" i="6"/>
  <c r="J112" i="6"/>
  <c r="N112" i="6"/>
  <c r="F115" i="6"/>
  <c r="F144" i="6"/>
  <c r="J161" i="6"/>
  <c r="N160" i="6"/>
  <c r="K160" i="6"/>
  <c r="H97" i="6"/>
  <c r="F98" i="6"/>
  <c r="L97" i="6"/>
  <c r="F114" i="6"/>
  <c r="F156" i="6"/>
  <c r="F157" i="6"/>
  <c r="N97" i="6"/>
  <c r="H161" i="6"/>
  <c r="F60" i="6"/>
  <c r="I43" i="6"/>
  <c r="F43" i="6" s="1"/>
  <c r="F53" i="6"/>
  <c r="I100" i="6"/>
  <c r="M100" i="6"/>
  <c r="M97" i="6" s="1"/>
  <c r="H113" i="6"/>
  <c r="F22" i="6"/>
  <c r="F23" i="6"/>
  <c r="F29" i="6"/>
  <c r="L47" i="6"/>
  <c r="L45" i="6" s="1"/>
  <c r="F57" i="6"/>
  <c r="F58" i="6"/>
  <c r="I93" i="6"/>
  <c r="F93" i="6" s="1"/>
  <c r="F142" i="6"/>
  <c r="J153" i="6"/>
  <c r="N153" i="6"/>
  <c r="L158" i="6"/>
  <c r="L156" i="6" s="1"/>
  <c r="L24" i="6"/>
  <c r="K100" i="6"/>
  <c r="K97" i="6" s="1"/>
  <c r="H21" i="6"/>
  <c r="H24" i="6"/>
  <c r="F42" i="6"/>
  <c r="I21" i="6"/>
  <c r="M21" i="6"/>
  <c r="F94" i="6"/>
  <c r="F95" i="6"/>
  <c r="F110" i="6"/>
  <c r="F111" i="6"/>
  <c r="H29" i="5"/>
  <c r="H32" i="5"/>
  <c r="H16" i="5"/>
  <c r="F158" i="6" l="1"/>
  <c r="L161" i="6"/>
  <c r="F157" i="7"/>
  <c r="F158" i="7"/>
  <c r="F43" i="7"/>
  <c r="F21" i="6"/>
  <c r="H48" i="6"/>
  <c r="H45" i="6" s="1"/>
  <c r="F44" i="6"/>
  <c r="F113" i="6"/>
  <c r="H112" i="6"/>
  <c r="F112" i="6" s="1"/>
  <c r="F153" i="6"/>
  <c r="H143" i="6"/>
  <c r="F100" i="6"/>
  <c r="I97" i="6"/>
  <c r="F97" i="6" s="1"/>
  <c r="F24" i="6"/>
  <c r="H160" i="6"/>
  <c r="N161" i="6"/>
  <c r="H41" i="6"/>
  <c r="I47" i="6"/>
  <c r="F47" i="6" s="1"/>
  <c r="I41" i="6"/>
  <c r="M158" i="5"/>
  <c r="L157" i="5"/>
  <c r="N155" i="5"/>
  <c r="N158" i="5" s="1"/>
  <c r="M155" i="5"/>
  <c r="L155" i="5"/>
  <c r="L153" i="5" s="1"/>
  <c r="K155" i="5"/>
  <c r="K158" i="5" s="1"/>
  <c r="J155" i="5"/>
  <c r="J158" i="5" s="1"/>
  <c r="I155" i="5"/>
  <c r="I158" i="5" s="1"/>
  <c r="N154" i="5"/>
  <c r="N157" i="5" s="1"/>
  <c r="M154" i="5"/>
  <c r="M157" i="5" s="1"/>
  <c r="M156" i="5" s="1"/>
  <c r="L154" i="5"/>
  <c r="K154" i="5"/>
  <c r="K157" i="5" s="1"/>
  <c r="J154" i="5"/>
  <c r="J157" i="5" s="1"/>
  <c r="I154" i="5"/>
  <c r="I157" i="5" s="1"/>
  <c r="H154" i="5"/>
  <c r="H157" i="5" s="1"/>
  <c r="H156" i="5" s="1"/>
  <c r="K153" i="5"/>
  <c r="H153" i="5"/>
  <c r="F150" i="5"/>
  <c r="F149" i="5"/>
  <c r="N148" i="5"/>
  <c r="M148" i="5"/>
  <c r="L148" i="5"/>
  <c r="K148" i="5"/>
  <c r="J148" i="5"/>
  <c r="I148" i="5"/>
  <c r="H148" i="5"/>
  <c r="N144" i="5"/>
  <c r="M144" i="5"/>
  <c r="L144" i="5"/>
  <c r="K144" i="5"/>
  <c r="J144" i="5"/>
  <c r="I142" i="5"/>
  <c r="I140" i="5" s="1"/>
  <c r="H142" i="5"/>
  <c r="I141" i="5"/>
  <c r="I144" i="5" s="1"/>
  <c r="F144" i="5" s="1"/>
  <c r="H141" i="5"/>
  <c r="H144" i="5" s="1"/>
  <c r="F141" i="5"/>
  <c r="N140" i="5"/>
  <c r="M140" i="5"/>
  <c r="L140" i="5"/>
  <c r="K140" i="5"/>
  <c r="J140" i="5"/>
  <c r="F137" i="5"/>
  <c r="F136" i="5"/>
  <c r="N135" i="5"/>
  <c r="M135" i="5"/>
  <c r="L135" i="5"/>
  <c r="K135" i="5"/>
  <c r="J135" i="5"/>
  <c r="I135" i="5"/>
  <c r="H135" i="5"/>
  <c r="F134" i="5"/>
  <c r="F133" i="5"/>
  <c r="I132" i="5"/>
  <c r="F132" i="5"/>
  <c r="F130" i="5"/>
  <c r="F129" i="5"/>
  <c r="F126" i="5"/>
  <c r="F125" i="5"/>
  <c r="N120" i="5"/>
  <c r="N121" i="5" s="1"/>
  <c r="N145" i="5" s="1"/>
  <c r="N143" i="5" s="1"/>
  <c r="K120" i="5"/>
  <c r="K121" i="5" s="1"/>
  <c r="K145" i="5" s="1"/>
  <c r="K143" i="5" s="1"/>
  <c r="N118" i="5"/>
  <c r="M118" i="5"/>
  <c r="M120" i="5" s="1"/>
  <c r="M121" i="5" s="1"/>
  <c r="M145" i="5" s="1"/>
  <c r="M143" i="5" s="1"/>
  <c r="L118" i="5"/>
  <c r="L120" i="5" s="1"/>
  <c r="L121" i="5" s="1"/>
  <c r="L145" i="5" s="1"/>
  <c r="L143" i="5" s="1"/>
  <c r="K118" i="5"/>
  <c r="J118" i="5"/>
  <c r="J120" i="5" s="1"/>
  <c r="J121" i="5" s="1"/>
  <c r="J145" i="5" s="1"/>
  <c r="J143" i="5" s="1"/>
  <c r="I118" i="5"/>
  <c r="I120" i="5" s="1"/>
  <c r="I121" i="5" s="1"/>
  <c r="I145" i="5" s="1"/>
  <c r="M115" i="5"/>
  <c r="I115" i="5"/>
  <c r="K114" i="5"/>
  <c r="K113" i="5"/>
  <c r="N111" i="5"/>
  <c r="N115" i="5" s="1"/>
  <c r="M111" i="5"/>
  <c r="L111" i="5"/>
  <c r="L115" i="5" s="1"/>
  <c r="K111" i="5"/>
  <c r="K115" i="5" s="1"/>
  <c r="J111" i="5"/>
  <c r="J115" i="5" s="1"/>
  <c r="I111" i="5"/>
  <c r="H111" i="5"/>
  <c r="H115" i="5" s="1"/>
  <c r="N110" i="5"/>
  <c r="N114" i="5" s="1"/>
  <c r="M110" i="5"/>
  <c r="M114" i="5" s="1"/>
  <c r="L110" i="5"/>
  <c r="L114" i="5" s="1"/>
  <c r="K110" i="5"/>
  <c r="J110" i="5"/>
  <c r="J114" i="5" s="1"/>
  <c r="I110" i="5"/>
  <c r="I114" i="5" s="1"/>
  <c r="I112" i="5" s="1"/>
  <c r="N109" i="5"/>
  <c r="N113" i="5" s="1"/>
  <c r="M109" i="5"/>
  <c r="M113" i="5" s="1"/>
  <c r="M112" i="5" s="1"/>
  <c r="L109" i="5"/>
  <c r="L113" i="5" s="1"/>
  <c r="K109" i="5"/>
  <c r="J109" i="5"/>
  <c r="J113" i="5" s="1"/>
  <c r="I109" i="5"/>
  <c r="I108" i="5" s="1"/>
  <c r="L108" i="5"/>
  <c r="K108" i="5"/>
  <c r="F107" i="5"/>
  <c r="N106" i="5"/>
  <c r="M106" i="5"/>
  <c r="L106" i="5"/>
  <c r="K106" i="5"/>
  <c r="J106" i="5"/>
  <c r="I106" i="5"/>
  <c r="H106" i="5"/>
  <c r="F106" i="5" s="1"/>
  <c r="H105" i="5"/>
  <c r="F105" i="5"/>
  <c r="H104" i="5"/>
  <c r="H109" i="5" s="1"/>
  <c r="N103" i="5"/>
  <c r="M103" i="5"/>
  <c r="L103" i="5"/>
  <c r="K103" i="5"/>
  <c r="J103" i="5"/>
  <c r="I103" i="5"/>
  <c r="H100" i="5"/>
  <c r="M99" i="5"/>
  <c r="I99" i="5"/>
  <c r="K98" i="5"/>
  <c r="N96" i="5"/>
  <c r="N100" i="5" s="1"/>
  <c r="M96" i="5"/>
  <c r="L96" i="5"/>
  <c r="L100" i="5" s="1"/>
  <c r="K96" i="5"/>
  <c r="J96" i="5"/>
  <c r="J100" i="5" s="1"/>
  <c r="I96" i="5"/>
  <c r="F96" i="5" s="1"/>
  <c r="N95" i="5"/>
  <c r="N99" i="5" s="1"/>
  <c r="M95" i="5"/>
  <c r="L95" i="5"/>
  <c r="L99" i="5" s="1"/>
  <c r="K95" i="5"/>
  <c r="K99" i="5" s="1"/>
  <c r="J95" i="5"/>
  <c r="J99" i="5" s="1"/>
  <c r="I95" i="5"/>
  <c r="H95" i="5"/>
  <c r="H99" i="5" s="1"/>
  <c r="N94" i="5"/>
  <c r="N98" i="5" s="1"/>
  <c r="M94" i="5"/>
  <c r="M98" i="5" s="1"/>
  <c r="L94" i="5"/>
  <c r="L98" i="5" s="1"/>
  <c r="K94" i="5"/>
  <c r="J94" i="5"/>
  <c r="J98" i="5" s="1"/>
  <c r="I94" i="5"/>
  <c r="I98" i="5" s="1"/>
  <c r="H94" i="5"/>
  <c r="H98" i="5" s="1"/>
  <c r="L93" i="5"/>
  <c r="F92" i="5"/>
  <c r="F91" i="5"/>
  <c r="F90" i="5"/>
  <c r="N89" i="5"/>
  <c r="M89" i="5"/>
  <c r="L89" i="5"/>
  <c r="K89" i="5"/>
  <c r="J89" i="5"/>
  <c r="I89" i="5"/>
  <c r="H89" i="5"/>
  <c r="F86" i="5"/>
  <c r="F85" i="5"/>
  <c r="F84" i="5"/>
  <c r="N83" i="5"/>
  <c r="M83" i="5"/>
  <c r="L83" i="5"/>
  <c r="K83" i="5"/>
  <c r="J83" i="5"/>
  <c r="I83" i="5"/>
  <c r="H83" i="5"/>
  <c r="F82" i="5"/>
  <c r="F81" i="5"/>
  <c r="F80" i="5"/>
  <c r="N79" i="5"/>
  <c r="M79" i="5"/>
  <c r="L79" i="5"/>
  <c r="K79" i="5"/>
  <c r="J79" i="5"/>
  <c r="I79" i="5"/>
  <c r="H79" i="5"/>
  <c r="F79" i="5" s="1"/>
  <c r="F78" i="5"/>
  <c r="F77" i="5"/>
  <c r="F76" i="5"/>
  <c r="N75" i="5"/>
  <c r="M75" i="5"/>
  <c r="L75" i="5"/>
  <c r="K75" i="5"/>
  <c r="J75" i="5"/>
  <c r="I75" i="5"/>
  <c r="H75" i="5"/>
  <c r="F72" i="5"/>
  <c r="F71" i="5"/>
  <c r="F70" i="5"/>
  <c r="F69" i="5"/>
  <c r="F64" i="5"/>
  <c r="F63" i="5"/>
  <c r="N58" i="5"/>
  <c r="N60" i="5" s="1"/>
  <c r="M58" i="5"/>
  <c r="M60" i="5" s="1"/>
  <c r="L58" i="5"/>
  <c r="L60" i="5" s="1"/>
  <c r="K58" i="5"/>
  <c r="K60" i="5" s="1"/>
  <c r="J58" i="5"/>
  <c r="J60" i="5" s="1"/>
  <c r="I58" i="5"/>
  <c r="I60" i="5" s="1"/>
  <c r="H58" i="5"/>
  <c r="H60" i="5" s="1"/>
  <c r="N57" i="5"/>
  <c r="N59" i="5" s="1"/>
  <c r="F54" i="5"/>
  <c r="N53" i="5"/>
  <c r="M53" i="5"/>
  <c r="M57" i="5" s="1"/>
  <c r="M59" i="5" s="1"/>
  <c r="L53" i="5"/>
  <c r="L57" i="5" s="1"/>
  <c r="L59" i="5" s="1"/>
  <c r="K53" i="5"/>
  <c r="K57" i="5" s="1"/>
  <c r="K59" i="5" s="1"/>
  <c r="J53" i="5"/>
  <c r="J57" i="5" s="1"/>
  <c r="J59" i="5" s="1"/>
  <c r="I53" i="5"/>
  <c r="I57" i="5" s="1"/>
  <c r="I59" i="5" s="1"/>
  <c r="H53" i="5"/>
  <c r="H57" i="5" s="1"/>
  <c r="H59" i="5" s="1"/>
  <c r="K48" i="5"/>
  <c r="J48" i="5"/>
  <c r="K47" i="5"/>
  <c r="J47" i="5"/>
  <c r="J45" i="5" s="1"/>
  <c r="K46" i="5"/>
  <c r="K160" i="5" s="1"/>
  <c r="J46" i="5"/>
  <c r="K45" i="5"/>
  <c r="N44" i="5"/>
  <c r="N48" i="5" s="1"/>
  <c r="M44" i="5"/>
  <c r="M48" i="5" s="1"/>
  <c r="L44" i="5"/>
  <c r="L48" i="5" s="1"/>
  <c r="K44" i="5"/>
  <c r="J44" i="5"/>
  <c r="H44" i="5"/>
  <c r="H48" i="5" s="1"/>
  <c r="N42" i="5"/>
  <c r="N46" i="5" s="1"/>
  <c r="M42" i="5"/>
  <c r="M46" i="5" s="1"/>
  <c r="L42" i="5"/>
  <c r="L46" i="5" s="1"/>
  <c r="K42" i="5"/>
  <c r="J42" i="5"/>
  <c r="I42" i="5"/>
  <c r="I46" i="5" s="1"/>
  <c r="H42" i="5"/>
  <c r="H46" i="5" s="1"/>
  <c r="K41" i="5"/>
  <c r="J41" i="5"/>
  <c r="F38" i="5"/>
  <c r="F37" i="5"/>
  <c r="N36" i="5"/>
  <c r="M36" i="5"/>
  <c r="L36" i="5"/>
  <c r="K36" i="5"/>
  <c r="F36" i="5" s="1"/>
  <c r="J36" i="5"/>
  <c r="I36" i="5"/>
  <c r="H36" i="5"/>
  <c r="F35" i="5"/>
  <c r="F34" i="5"/>
  <c r="N33" i="5"/>
  <c r="N43" i="5" s="1"/>
  <c r="M33" i="5"/>
  <c r="M43" i="5" s="1"/>
  <c r="L33" i="5"/>
  <c r="L43" i="5" s="1"/>
  <c r="L41" i="5" s="1"/>
  <c r="K33" i="5"/>
  <c r="J33" i="5"/>
  <c r="I33" i="5"/>
  <c r="H33" i="5"/>
  <c r="H43" i="5" s="1"/>
  <c r="I32" i="5"/>
  <c r="F32" i="5"/>
  <c r="I31" i="5"/>
  <c r="F31" i="5"/>
  <c r="F30" i="5"/>
  <c r="N29" i="5"/>
  <c r="M29" i="5"/>
  <c r="L29" i="5"/>
  <c r="K29" i="5"/>
  <c r="J29" i="5"/>
  <c r="L26" i="5"/>
  <c r="L162" i="5" s="1"/>
  <c r="N25" i="5"/>
  <c r="N24" i="5"/>
  <c r="M24" i="5"/>
  <c r="N23" i="5"/>
  <c r="N26" i="5" s="1"/>
  <c r="M23" i="5"/>
  <c r="M26" i="5" s="1"/>
  <c r="L23" i="5"/>
  <c r="K23" i="5"/>
  <c r="K26" i="5" s="1"/>
  <c r="J23" i="5"/>
  <c r="J26" i="5" s="1"/>
  <c r="I23" i="5"/>
  <c r="I26" i="5" s="1"/>
  <c r="H23" i="5"/>
  <c r="H26" i="5" s="1"/>
  <c r="N22" i="5"/>
  <c r="M22" i="5"/>
  <c r="M25" i="5" s="1"/>
  <c r="L22" i="5"/>
  <c r="L25" i="5" s="1"/>
  <c r="K22" i="5"/>
  <c r="K25" i="5" s="1"/>
  <c r="J22" i="5"/>
  <c r="J25" i="5" s="1"/>
  <c r="I22" i="5"/>
  <c r="I25" i="5" s="1"/>
  <c r="H22" i="5"/>
  <c r="H25" i="5" s="1"/>
  <c r="J21" i="5"/>
  <c r="I21" i="5"/>
  <c r="F18" i="5"/>
  <c r="F17" i="5"/>
  <c r="F16" i="5"/>
  <c r="F15" i="5"/>
  <c r="F14" i="5"/>
  <c r="N13" i="5"/>
  <c r="N21" i="5" s="1"/>
  <c r="M13" i="5"/>
  <c r="M21" i="5" s="1"/>
  <c r="L13" i="5"/>
  <c r="L24" i="5" s="1"/>
  <c r="K13" i="5"/>
  <c r="K24" i="5" s="1"/>
  <c r="J13" i="5"/>
  <c r="J24" i="5" s="1"/>
  <c r="I13" i="5"/>
  <c r="I24" i="5" s="1"/>
  <c r="H13" i="5"/>
  <c r="H24" i="5" s="1"/>
  <c r="F109" i="5" l="1"/>
  <c r="J93" i="5"/>
  <c r="F104" i="5"/>
  <c r="H140" i="5"/>
  <c r="F140" i="5" s="1"/>
  <c r="H145" i="5"/>
  <c r="I156" i="5"/>
  <c r="J156" i="5"/>
  <c r="N156" i="5"/>
  <c r="M93" i="5"/>
  <c r="K112" i="5"/>
  <c r="I143" i="5"/>
  <c r="M153" i="5"/>
  <c r="F75" i="5"/>
  <c r="N93" i="5"/>
  <c r="M108" i="5"/>
  <c r="F154" i="5"/>
  <c r="K156" i="5"/>
  <c r="F155" i="5"/>
  <c r="F13" i="5"/>
  <c r="K161" i="5"/>
  <c r="I29" i="5"/>
  <c r="N160" i="5"/>
  <c r="F83" i="5"/>
  <c r="H93" i="5"/>
  <c r="L97" i="5"/>
  <c r="K93" i="5"/>
  <c r="H103" i="5"/>
  <c r="F103" i="5" s="1"/>
  <c r="J108" i="5"/>
  <c r="N108" i="5"/>
  <c r="H110" i="5"/>
  <c r="H114" i="5" s="1"/>
  <c r="F114" i="5" s="1"/>
  <c r="F135" i="5"/>
  <c r="I153" i="5"/>
  <c r="I45" i="6"/>
  <c r="F45" i="6" s="1"/>
  <c r="I161" i="6"/>
  <c r="F48" i="6"/>
  <c r="H162" i="6"/>
  <c r="F41" i="6"/>
  <c r="F160" i="6"/>
  <c r="F33" i="5"/>
  <c r="F148" i="5"/>
  <c r="F89" i="5"/>
  <c r="N162" i="5"/>
  <c r="L160" i="5"/>
  <c r="L112" i="5"/>
  <c r="F29" i="5"/>
  <c r="M47" i="5"/>
  <c r="M45" i="5" s="1"/>
  <c r="M41" i="5"/>
  <c r="F59" i="5"/>
  <c r="F60" i="5"/>
  <c r="J97" i="5"/>
  <c r="N97" i="5"/>
  <c r="F24" i="5"/>
  <c r="J161" i="5"/>
  <c r="J162" i="5"/>
  <c r="N47" i="5"/>
  <c r="N45" i="5" s="1"/>
  <c r="N41" i="5"/>
  <c r="I160" i="5"/>
  <c r="F46" i="5"/>
  <c r="M160" i="5"/>
  <c r="J160" i="5"/>
  <c r="F99" i="5"/>
  <c r="J112" i="5"/>
  <c r="N112" i="5"/>
  <c r="F115" i="5"/>
  <c r="F157" i="5"/>
  <c r="H97" i="5"/>
  <c r="F98" i="5"/>
  <c r="H41" i="5"/>
  <c r="H47" i="5"/>
  <c r="I43" i="5"/>
  <c r="F43" i="5" s="1"/>
  <c r="F53" i="5"/>
  <c r="I100" i="5"/>
  <c r="M100" i="5"/>
  <c r="M97" i="5" s="1"/>
  <c r="H113" i="5"/>
  <c r="F26" i="5"/>
  <c r="L47" i="5"/>
  <c r="L45" i="5" s="1"/>
  <c r="F57" i="5"/>
  <c r="F58" i="5"/>
  <c r="I93" i="5"/>
  <c r="F93" i="5" s="1"/>
  <c r="F142" i="5"/>
  <c r="J153" i="5"/>
  <c r="N153" i="5"/>
  <c r="L158" i="5"/>
  <c r="L156" i="5" s="1"/>
  <c r="F156" i="5" s="1"/>
  <c r="F22" i="5"/>
  <c r="F23" i="5"/>
  <c r="F42" i="5"/>
  <c r="I44" i="5"/>
  <c r="K100" i="5"/>
  <c r="K97" i="5" s="1"/>
  <c r="K21" i="5"/>
  <c r="H21" i="5"/>
  <c r="L21" i="5"/>
  <c r="F94" i="5"/>
  <c r="F95" i="5"/>
  <c r="F110" i="5"/>
  <c r="F111" i="5"/>
  <c r="J72" i="4"/>
  <c r="I72" i="4"/>
  <c r="J70" i="4"/>
  <c r="I70" i="4"/>
  <c r="H70" i="4"/>
  <c r="F70" i="4" s="1"/>
  <c r="J69" i="4"/>
  <c r="J71" i="4" s="1"/>
  <c r="J63" i="4"/>
  <c r="I63" i="4"/>
  <c r="I69" i="4" s="1"/>
  <c r="I71" i="4" s="1"/>
  <c r="H63" i="4"/>
  <c r="H69" i="4" s="1"/>
  <c r="N155" i="4"/>
  <c r="N153" i="4" s="1"/>
  <c r="M155" i="4"/>
  <c r="M158" i="4" s="1"/>
  <c r="L155" i="4"/>
  <c r="L158" i="4" s="1"/>
  <c r="K155" i="4"/>
  <c r="K158" i="4" s="1"/>
  <c r="J155" i="4"/>
  <c r="J158" i="4" s="1"/>
  <c r="I155" i="4"/>
  <c r="I158" i="4" s="1"/>
  <c r="N154" i="4"/>
  <c r="N157" i="4" s="1"/>
  <c r="M154" i="4"/>
  <c r="M157" i="4" s="1"/>
  <c r="L154" i="4"/>
  <c r="L157" i="4" s="1"/>
  <c r="K154" i="4"/>
  <c r="K157" i="4" s="1"/>
  <c r="J154" i="4"/>
  <c r="J157" i="4" s="1"/>
  <c r="I154" i="4"/>
  <c r="I157" i="4" s="1"/>
  <c r="H154" i="4"/>
  <c r="H157" i="4" s="1"/>
  <c r="K153" i="4"/>
  <c r="J153" i="4"/>
  <c r="F150" i="4"/>
  <c r="F149" i="4"/>
  <c r="N148" i="4"/>
  <c r="M148" i="4"/>
  <c r="L148" i="4"/>
  <c r="K148" i="4"/>
  <c r="J148" i="4"/>
  <c r="I148" i="4"/>
  <c r="H148" i="4"/>
  <c r="N144" i="4"/>
  <c r="M144" i="4"/>
  <c r="L144" i="4"/>
  <c r="K144" i="4"/>
  <c r="J144" i="4"/>
  <c r="I142" i="4"/>
  <c r="H142" i="4"/>
  <c r="H145" i="4" s="1"/>
  <c r="I141" i="4"/>
  <c r="I144" i="4" s="1"/>
  <c r="H141" i="4"/>
  <c r="H140" i="4" s="1"/>
  <c r="N140" i="4"/>
  <c r="M140" i="4"/>
  <c r="L140" i="4"/>
  <c r="K140" i="4"/>
  <c r="J140" i="4"/>
  <c r="F137" i="4"/>
  <c r="F136" i="4"/>
  <c r="N135" i="4"/>
  <c r="M135" i="4"/>
  <c r="L135" i="4"/>
  <c r="K135" i="4"/>
  <c r="J135" i="4"/>
  <c r="I135" i="4"/>
  <c r="H135" i="4"/>
  <c r="F134" i="4"/>
  <c r="F133" i="4"/>
  <c r="I132" i="4"/>
  <c r="F132" i="4" s="1"/>
  <c r="F130" i="4"/>
  <c r="F129" i="4"/>
  <c r="F126" i="4"/>
  <c r="F125" i="4"/>
  <c r="N118" i="4"/>
  <c r="N120" i="4" s="1"/>
  <c r="N121" i="4" s="1"/>
  <c r="N145" i="4" s="1"/>
  <c r="N143" i="4" s="1"/>
  <c r="M118" i="4"/>
  <c r="M120" i="4" s="1"/>
  <c r="M121" i="4" s="1"/>
  <c r="M145" i="4" s="1"/>
  <c r="M143" i="4" s="1"/>
  <c r="L118" i="4"/>
  <c r="L120" i="4" s="1"/>
  <c r="L121" i="4" s="1"/>
  <c r="L145" i="4" s="1"/>
  <c r="L143" i="4" s="1"/>
  <c r="K118" i="4"/>
  <c r="K120" i="4" s="1"/>
  <c r="K121" i="4" s="1"/>
  <c r="K145" i="4" s="1"/>
  <c r="K143" i="4" s="1"/>
  <c r="J118" i="4"/>
  <c r="J120" i="4" s="1"/>
  <c r="J121" i="4" s="1"/>
  <c r="J145" i="4" s="1"/>
  <c r="J143" i="4" s="1"/>
  <c r="I118" i="4"/>
  <c r="I120" i="4" s="1"/>
  <c r="I121" i="4" s="1"/>
  <c r="L113" i="4"/>
  <c r="N111" i="4"/>
  <c r="N115" i="4" s="1"/>
  <c r="M111" i="4"/>
  <c r="M115" i="4" s="1"/>
  <c r="L111" i="4"/>
  <c r="L115" i="4" s="1"/>
  <c r="K111" i="4"/>
  <c r="K115" i="4" s="1"/>
  <c r="J111" i="4"/>
  <c r="J115" i="4" s="1"/>
  <c r="I111" i="4"/>
  <c r="I115" i="4" s="1"/>
  <c r="H111" i="4"/>
  <c r="H115" i="4" s="1"/>
  <c r="F111" i="4"/>
  <c r="N110" i="4"/>
  <c r="N114" i="4" s="1"/>
  <c r="M110" i="4"/>
  <c r="M114" i="4" s="1"/>
  <c r="L110" i="4"/>
  <c r="L114" i="4" s="1"/>
  <c r="K110" i="4"/>
  <c r="K114" i="4" s="1"/>
  <c r="J110" i="4"/>
  <c r="J114" i="4" s="1"/>
  <c r="I110" i="4"/>
  <c r="I114" i="4" s="1"/>
  <c r="I112" i="4" s="1"/>
  <c r="N109" i="4"/>
  <c r="N113" i="4" s="1"/>
  <c r="N112" i="4" s="1"/>
  <c r="M109" i="4"/>
  <c r="M113" i="4" s="1"/>
  <c r="M112" i="4" s="1"/>
  <c r="L109" i="4"/>
  <c r="K109" i="4"/>
  <c r="K113" i="4" s="1"/>
  <c r="J109" i="4"/>
  <c r="J113" i="4" s="1"/>
  <c r="J112" i="4" s="1"/>
  <c r="I109" i="4"/>
  <c r="I108" i="4" s="1"/>
  <c r="L108" i="4"/>
  <c r="K108" i="4"/>
  <c r="F107" i="4"/>
  <c r="N106" i="4"/>
  <c r="M106" i="4"/>
  <c r="L106" i="4"/>
  <c r="K106" i="4"/>
  <c r="J106" i="4"/>
  <c r="I106" i="4"/>
  <c r="H106" i="4"/>
  <c r="H105" i="4"/>
  <c r="H110" i="4" s="1"/>
  <c r="H104" i="4"/>
  <c r="F104" i="4" s="1"/>
  <c r="N103" i="4"/>
  <c r="M103" i="4"/>
  <c r="L103" i="4"/>
  <c r="K103" i="4"/>
  <c r="J103" i="4"/>
  <c r="I103" i="4"/>
  <c r="H103" i="4"/>
  <c r="F103" i="4" s="1"/>
  <c r="H100" i="4"/>
  <c r="N96" i="4"/>
  <c r="N100" i="4" s="1"/>
  <c r="M96" i="4"/>
  <c r="M100" i="4" s="1"/>
  <c r="L96" i="4"/>
  <c r="L100" i="4" s="1"/>
  <c r="K96" i="4"/>
  <c r="K100" i="4" s="1"/>
  <c r="J96" i="4"/>
  <c r="J100" i="4" s="1"/>
  <c r="I96" i="4"/>
  <c r="I100" i="4" s="1"/>
  <c r="N95" i="4"/>
  <c r="N99" i="4" s="1"/>
  <c r="M95" i="4"/>
  <c r="M99" i="4" s="1"/>
  <c r="L95" i="4"/>
  <c r="L99" i="4" s="1"/>
  <c r="K95" i="4"/>
  <c r="K99" i="4" s="1"/>
  <c r="J95" i="4"/>
  <c r="J99" i="4" s="1"/>
  <c r="I95" i="4"/>
  <c r="I99" i="4" s="1"/>
  <c r="H95" i="4"/>
  <c r="H99" i="4" s="1"/>
  <c r="N94" i="4"/>
  <c r="N98" i="4" s="1"/>
  <c r="M94" i="4"/>
  <c r="M98" i="4" s="1"/>
  <c r="L94" i="4"/>
  <c r="L98" i="4" s="1"/>
  <c r="K94" i="4"/>
  <c r="K98" i="4" s="1"/>
  <c r="K97" i="4" s="1"/>
  <c r="J94" i="4"/>
  <c r="J98" i="4" s="1"/>
  <c r="I94" i="4"/>
  <c r="I98" i="4" s="1"/>
  <c r="H94" i="4"/>
  <c r="H93" i="4" s="1"/>
  <c r="J93" i="4"/>
  <c r="I93" i="4"/>
  <c r="F92" i="4"/>
  <c r="F91" i="4"/>
  <c r="F90" i="4"/>
  <c r="N89" i="4"/>
  <c r="M89" i="4"/>
  <c r="L89" i="4"/>
  <c r="K89" i="4"/>
  <c r="J89" i="4"/>
  <c r="I89" i="4"/>
  <c r="H89" i="4"/>
  <c r="F86" i="4"/>
  <c r="F85" i="4"/>
  <c r="F84" i="4"/>
  <c r="N83" i="4"/>
  <c r="M83" i="4"/>
  <c r="L83" i="4"/>
  <c r="K83" i="4"/>
  <c r="J83" i="4"/>
  <c r="I83" i="4"/>
  <c r="H83" i="4"/>
  <c r="F82" i="4"/>
  <c r="F81" i="4"/>
  <c r="F80" i="4"/>
  <c r="N79" i="4"/>
  <c r="M79" i="4"/>
  <c r="L79" i="4"/>
  <c r="K79" i="4"/>
  <c r="J79" i="4"/>
  <c r="I79" i="4"/>
  <c r="H79" i="4"/>
  <c r="F79" i="4" s="1"/>
  <c r="F78" i="4"/>
  <c r="F77" i="4"/>
  <c r="F76" i="4"/>
  <c r="N75" i="4"/>
  <c r="M75" i="4"/>
  <c r="L75" i="4"/>
  <c r="K75" i="4"/>
  <c r="J75" i="4"/>
  <c r="I75" i="4"/>
  <c r="F75" i="4" s="1"/>
  <c r="H75" i="4"/>
  <c r="F64" i="4"/>
  <c r="F63" i="4"/>
  <c r="N58" i="4"/>
  <c r="N60" i="4" s="1"/>
  <c r="M58" i="4"/>
  <c r="M60" i="4" s="1"/>
  <c r="L58" i="4"/>
  <c r="L60" i="4" s="1"/>
  <c r="K58" i="4"/>
  <c r="K60" i="4" s="1"/>
  <c r="J58" i="4"/>
  <c r="J60" i="4" s="1"/>
  <c r="I58" i="4"/>
  <c r="I60" i="4" s="1"/>
  <c r="H58" i="4"/>
  <c r="H60" i="4" s="1"/>
  <c r="F60" i="4" s="1"/>
  <c r="L57" i="4"/>
  <c r="L59" i="4" s="1"/>
  <c r="F54" i="4"/>
  <c r="N53" i="4"/>
  <c r="N57" i="4" s="1"/>
  <c r="N59" i="4" s="1"/>
  <c r="M53" i="4"/>
  <c r="M57" i="4" s="1"/>
  <c r="M59" i="4" s="1"/>
  <c r="L53" i="4"/>
  <c r="K53" i="4"/>
  <c r="K57" i="4" s="1"/>
  <c r="K59" i="4" s="1"/>
  <c r="J53" i="4"/>
  <c r="J57" i="4" s="1"/>
  <c r="J59" i="4" s="1"/>
  <c r="I53" i="4"/>
  <c r="I57" i="4" s="1"/>
  <c r="I59" i="4" s="1"/>
  <c r="H53" i="4"/>
  <c r="K48" i="4"/>
  <c r="J48" i="4"/>
  <c r="K47" i="4"/>
  <c r="J47" i="4"/>
  <c r="K46" i="4"/>
  <c r="J46" i="4"/>
  <c r="N44" i="4"/>
  <c r="N48" i="4" s="1"/>
  <c r="M44" i="4"/>
  <c r="M48" i="4" s="1"/>
  <c r="L44" i="4"/>
  <c r="L48" i="4" s="1"/>
  <c r="K44" i="4"/>
  <c r="K41" i="4" s="1"/>
  <c r="J44" i="4"/>
  <c r="H44" i="4"/>
  <c r="H48" i="4" s="1"/>
  <c r="N42" i="4"/>
  <c r="N46" i="4" s="1"/>
  <c r="M42" i="4"/>
  <c r="M46" i="4" s="1"/>
  <c r="M160" i="4" s="1"/>
  <c r="L42" i="4"/>
  <c r="L46" i="4" s="1"/>
  <c r="K42" i="4"/>
  <c r="J42" i="4"/>
  <c r="I42" i="4"/>
  <c r="I46" i="4" s="1"/>
  <c r="I160" i="4" s="1"/>
  <c r="H42" i="4"/>
  <c r="H46" i="4" s="1"/>
  <c r="F38" i="4"/>
  <c r="F37" i="4"/>
  <c r="N36" i="4"/>
  <c r="M36" i="4"/>
  <c r="L36" i="4"/>
  <c r="K36" i="4"/>
  <c r="J36" i="4"/>
  <c r="I36" i="4"/>
  <c r="H36" i="4"/>
  <c r="F35" i="4"/>
  <c r="F34" i="4"/>
  <c r="N33" i="4"/>
  <c r="N43" i="4" s="1"/>
  <c r="M33" i="4"/>
  <c r="M43" i="4" s="1"/>
  <c r="M47" i="4" s="1"/>
  <c r="M45" i="4" s="1"/>
  <c r="L33" i="4"/>
  <c r="L43" i="4" s="1"/>
  <c r="K33" i="4"/>
  <c r="J33" i="4"/>
  <c r="I33" i="4"/>
  <c r="I43" i="4" s="1"/>
  <c r="H33" i="4"/>
  <c r="H43" i="4" s="1"/>
  <c r="F31" i="4"/>
  <c r="F30" i="4"/>
  <c r="N29" i="4"/>
  <c r="M29" i="4"/>
  <c r="L29" i="4"/>
  <c r="K29" i="4"/>
  <c r="J29" i="4"/>
  <c r="H29" i="4"/>
  <c r="I26" i="4"/>
  <c r="M25" i="4"/>
  <c r="K24" i="4"/>
  <c r="N23" i="4"/>
  <c r="N26" i="4" s="1"/>
  <c r="M23" i="4"/>
  <c r="M26" i="4" s="1"/>
  <c r="L23" i="4"/>
  <c r="L26" i="4" s="1"/>
  <c r="K23" i="4"/>
  <c r="K26" i="4" s="1"/>
  <c r="J23" i="4"/>
  <c r="J26" i="4" s="1"/>
  <c r="I23" i="4"/>
  <c r="H23" i="4"/>
  <c r="H26" i="4" s="1"/>
  <c r="N22" i="4"/>
  <c r="N25" i="4" s="1"/>
  <c r="M22" i="4"/>
  <c r="L22" i="4"/>
  <c r="L25" i="4" s="1"/>
  <c r="K22" i="4"/>
  <c r="K25" i="4" s="1"/>
  <c r="K161" i="4" s="1"/>
  <c r="J22" i="4"/>
  <c r="J25" i="4" s="1"/>
  <c r="I22" i="4"/>
  <c r="I25" i="4" s="1"/>
  <c r="H22" i="4"/>
  <c r="H25" i="4" s="1"/>
  <c r="K21" i="4"/>
  <c r="J21" i="4"/>
  <c r="F18" i="4"/>
  <c r="F17" i="4"/>
  <c r="H16" i="4"/>
  <c r="F16" i="4"/>
  <c r="F15" i="4"/>
  <c r="F14" i="4"/>
  <c r="N13" i="4"/>
  <c r="N24" i="4" s="1"/>
  <c r="M13" i="4"/>
  <c r="L13" i="4"/>
  <c r="L24" i="4" s="1"/>
  <c r="K13" i="4"/>
  <c r="J13" i="4"/>
  <c r="J24" i="4" s="1"/>
  <c r="I13" i="4"/>
  <c r="H13" i="4"/>
  <c r="F69" i="4" l="1"/>
  <c r="H71" i="4"/>
  <c r="M161" i="4"/>
  <c r="F33" i="4"/>
  <c r="L160" i="4"/>
  <c r="F94" i="4"/>
  <c r="F95" i="4"/>
  <c r="F96" i="4"/>
  <c r="L97" i="4"/>
  <c r="H98" i="4"/>
  <c r="H97" i="4" s="1"/>
  <c r="L112" i="4"/>
  <c r="H72" i="4"/>
  <c r="F153" i="5"/>
  <c r="L162" i="4"/>
  <c r="F42" i="4"/>
  <c r="F53" i="4"/>
  <c r="H57" i="4"/>
  <c r="H59" i="4" s="1"/>
  <c r="M93" i="4"/>
  <c r="F106" i="4"/>
  <c r="M108" i="4"/>
  <c r="F135" i="4"/>
  <c r="L153" i="4"/>
  <c r="N156" i="4"/>
  <c r="N158" i="4"/>
  <c r="F158" i="5"/>
  <c r="H108" i="5"/>
  <c r="F108" i="5" s="1"/>
  <c r="H21" i="4"/>
  <c r="J45" i="4"/>
  <c r="F83" i="4"/>
  <c r="N93" i="4"/>
  <c r="J108" i="4"/>
  <c r="N108" i="4"/>
  <c r="H153" i="4"/>
  <c r="M156" i="4"/>
  <c r="N161" i="5"/>
  <c r="N159" i="5" s="1"/>
  <c r="H159" i="6"/>
  <c r="F161" i="6"/>
  <c r="F113" i="5"/>
  <c r="H112" i="5"/>
  <c r="F112" i="5" s="1"/>
  <c r="H143" i="5"/>
  <c r="F143" i="5" s="1"/>
  <c r="F145" i="5"/>
  <c r="H45" i="5"/>
  <c r="F47" i="5"/>
  <c r="H162" i="5"/>
  <c r="M162" i="5"/>
  <c r="I48" i="5"/>
  <c r="F44" i="5"/>
  <c r="F100" i="5"/>
  <c r="I97" i="5"/>
  <c r="F97" i="5" s="1"/>
  <c r="J159" i="5"/>
  <c r="H161" i="5"/>
  <c r="L161" i="5"/>
  <c r="L159" i="5" s="1"/>
  <c r="F21" i="5"/>
  <c r="K162" i="5"/>
  <c r="K159" i="5" s="1"/>
  <c r="M161" i="5"/>
  <c r="M159" i="5" s="1"/>
  <c r="I47" i="5"/>
  <c r="I41" i="5"/>
  <c r="F41" i="5" s="1"/>
  <c r="H160" i="5"/>
  <c r="F141" i="4"/>
  <c r="F71" i="4"/>
  <c r="F72" i="4"/>
  <c r="F59" i="4"/>
  <c r="F36" i="4"/>
  <c r="J41" i="4"/>
  <c r="F148" i="4"/>
  <c r="J156" i="4"/>
  <c r="J161" i="4"/>
  <c r="K156" i="4"/>
  <c r="F89" i="4"/>
  <c r="K93" i="4"/>
  <c r="K45" i="4"/>
  <c r="K162" i="4"/>
  <c r="H162" i="4"/>
  <c r="F26" i="4"/>
  <c r="F22" i="4"/>
  <c r="F23" i="4"/>
  <c r="I47" i="4"/>
  <c r="I161" i="4" s="1"/>
  <c r="N47" i="4"/>
  <c r="N45" i="4" s="1"/>
  <c r="N41" i="4"/>
  <c r="F46" i="4"/>
  <c r="H114" i="4"/>
  <c r="F114" i="4" s="1"/>
  <c r="F110" i="4"/>
  <c r="I145" i="4"/>
  <c r="I143" i="4" s="1"/>
  <c r="I156" i="4"/>
  <c r="F158" i="4"/>
  <c r="I24" i="4"/>
  <c r="I21" i="4"/>
  <c r="M24" i="4"/>
  <c r="M21" i="4"/>
  <c r="L21" i="4"/>
  <c r="M162" i="4"/>
  <c r="J160" i="4"/>
  <c r="I97" i="4"/>
  <c r="F97" i="4" s="1"/>
  <c r="M97" i="4"/>
  <c r="F99" i="4"/>
  <c r="K112" i="4"/>
  <c r="F115" i="4"/>
  <c r="H156" i="4"/>
  <c r="F157" i="4"/>
  <c r="L156" i="4"/>
  <c r="N21" i="4"/>
  <c r="J162" i="4"/>
  <c r="N162" i="4"/>
  <c r="F43" i="4"/>
  <c r="H47" i="4"/>
  <c r="H41" i="4"/>
  <c r="L41" i="4"/>
  <c r="L47" i="4"/>
  <c r="L45" i="4" s="1"/>
  <c r="N160" i="4"/>
  <c r="K160" i="4"/>
  <c r="J97" i="4"/>
  <c r="N97" i="4"/>
  <c r="M159" i="4"/>
  <c r="F98" i="4"/>
  <c r="F100" i="4"/>
  <c r="I29" i="4"/>
  <c r="F29" i="4" s="1"/>
  <c r="I44" i="4"/>
  <c r="I48" i="4" s="1"/>
  <c r="F48" i="4" s="1"/>
  <c r="F32" i="4"/>
  <c r="H24" i="4"/>
  <c r="F13" i="4"/>
  <c r="M41" i="4"/>
  <c r="L93" i="4"/>
  <c r="F105" i="4"/>
  <c r="H109" i="4"/>
  <c r="I140" i="4"/>
  <c r="F140" i="4" s="1"/>
  <c r="I153" i="4"/>
  <c r="M153" i="4"/>
  <c r="F57" i="4"/>
  <c r="F58" i="4"/>
  <c r="F142" i="4"/>
  <c r="H144" i="4"/>
  <c r="F154" i="4"/>
  <c r="F155" i="4"/>
  <c r="K48" i="3"/>
  <c r="K47" i="3"/>
  <c r="K46" i="3"/>
  <c r="H42" i="3"/>
  <c r="I42" i="3"/>
  <c r="J42" i="3"/>
  <c r="K42" i="3"/>
  <c r="L42" i="3"/>
  <c r="M42" i="3"/>
  <c r="N42" i="3"/>
  <c r="H44" i="3"/>
  <c r="J44" i="3"/>
  <c r="K44" i="3"/>
  <c r="L44" i="3"/>
  <c r="M44" i="3"/>
  <c r="N44" i="3"/>
  <c r="J36" i="3"/>
  <c r="J47" i="3"/>
  <c r="J48" i="3"/>
  <c r="J46" i="3"/>
  <c r="J45" i="3" s="1"/>
  <c r="J29" i="3"/>
  <c r="I141" i="3"/>
  <c r="I142" i="3"/>
  <c r="H141" i="3"/>
  <c r="H142" i="3"/>
  <c r="F133" i="3"/>
  <c r="F134" i="3"/>
  <c r="I132" i="3"/>
  <c r="F72" i="3"/>
  <c r="F71" i="3"/>
  <c r="F70" i="3"/>
  <c r="F69" i="3"/>
  <c r="F64" i="3"/>
  <c r="F63" i="3"/>
  <c r="K96" i="3"/>
  <c r="K79" i="3"/>
  <c r="N79" i="3"/>
  <c r="M79" i="3"/>
  <c r="L79" i="3"/>
  <c r="K83" i="3"/>
  <c r="L83" i="3"/>
  <c r="M83" i="3"/>
  <c r="N83" i="3"/>
  <c r="N118" i="3"/>
  <c r="N120" i="3" s="1"/>
  <c r="N121" i="3" s="1"/>
  <c r="N145" i="3" s="1"/>
  <c r="M118" i="3"/>
  <c r="M120" i="3" s="1"/>
  <c r="M121" i="3" s="1"/>
  <c r="M145" i="3" s="1"/>
  <c r="L118" i="3"/>
  <c r="L120" i="3" s="1"/>
  <c r="L121" i="3" s="1"/>
  <c r="L145" i="3" s="1"/>
  <c r="K118" i="3"/>
  <c r="K120" i="3" s="1"/>
  <c r="K121" i="3" s="1"/>
  <c r="K145" i="3" s="1"/>
  <c r="J118" i="3"/>
  <c r="J120" i="3" s="1"/>
  <c r="J121" i="3" s="1"/>
  <c r="J145" i="3" s="1"/>
  <c r="N46" i="3"/>
  <c r="M46" i="3"/>
  <c r="L46" i="3"/>
  <c r="I46" i="3"/>
  <c r="F30" i="3"/>
  <c r="N155" i="3"/>
  <c r="M155" i="3"/>
  <c r="M153" i="3" s="1"/>
  <c r="L155" i="3"/>
  <c r="L153" i="3" s="1"/>
  <c r="K155" i="3"/>
  <c r="K158" i="3" s="1"/>
  <c r="J155" i="3"/>
  <c r="N154" i="3"/>
  <c r="N157" i="3" s="1"/>
  <c r="N156" i="3" s="1"/>
  <c r="M154" i="3"/>
  <c r="L154" i="3"/>
  <c r="L157" i="3" s="1"/>
  <c r="K154" i="3"/>
  <c r="J154" i="3"/>
  <c r="J157" i="3" s="1"/>
  <c r="J156" i="3" s="1"/>
  <c r="N158" i="3"/>
  <c r="M158" i="3"/>
  <c r="L158" i="3"/>
  <c r="J158" i="3"/>
  <c r="M157" i="3"/>
  <c r="K157" i="3"/>
  <c r="I155" i="3"/>
  <c r="I158" i="3" s="1"/>
  <c r="I121" i="3"/>
  <c r="I120" i="3"/>
  <c r="I118" i="3"/>
  <c r="N58" i="3"/>
  <c r="N60" i="3" s="1"/>
  <c r="M58" i="3"/>
  <c r="M60" i="3" s="1"/>
  <c r="L58" i="3"/>
  <c r="L60" i="3" s="1"/>
  <c r="K58" i="3"/>
  <c r="K60" i="3" s="1"/>
  <c r="J58" i="3"/>
  <c r="J60" i="3" s="1"/>
  <c r="I58" i="3"/>
  <c r="I60" i="3" s="1"/>
  <c r="L57" i="3"/>
  <c r="L59" i="3" s="1"/>
  <c r="H58" i="3"/>
  <c r="H60" i="3" s="1"/>
  <c r="N53" i="3"/>
  <c r="N57" i="3" s="1"/>
  <c r="N59" i="3" s="1"/>
  <c r="M53" i="3"/>
  <c r="M57" i="3" s="1"/>
  <c r="M59" i="3" s="1"/>
  <c r="L53" i="3"/>
  <c r="K53" i="3"/>
  <c r="K57" i="3" s="1"/>
  <c r="K59" i="3" s="1"/>
  <c r="J53" i="3"/>
  <c r="J57" i="3" s="1"/>
  <c r="J59" i="3" s="1"/>
  <c r="I53" i="3"/>
  <c r="I57" i="3" s="1"/>
  <c r="I59" i="3" s="1"/>
  <c r="I32" i="3"/>
  <c r="I44" i="3" s="1"/>
  <c r="I31" i="3"/>
  <c r="N148" i="3"/>
  <c r="M148" i="3"/>
  <c r="L148" i="3"/>
  <c r="K148" i="3"/>
  <c r="N144" i="3"/>
  <c r="M144" i="3"/>
  <c r="L144" i="3"/>
  <c r="N140" i="3"/>
  <c r="M140" i="3"/>
  <c r="L140" i="3"/>
  <c r="N135" i="3"/>
  <c r="M135" i="3"/>
  <c r="L135" i="3"/>
  <c r="K144" i="3"/>
  <c r="K140" i="3"/>
  <c r="K135" i="3"/>
  <c r="N111" i="3"/>
  <c r="N115" i="3" s="1"/>
  <c r="M111" i="3"/>
  <c r="M115" i="3" s="1"/>
  <c r="L111" i="3"/>
  <c r="L115" i="3" s="1"/>
  <c r="N110" i="3"/>
  <c r="N114" i="3" s="1"/>
  <c r="M110" i="3"/>
  <c r="M114" i="3" s="1"/>
  <c r="L110" i="3"/>
  <c r="L114" i="3" s="1"/>
  <c r="N109" i="3"/>
  <c r="N113" i="3" s="1"/>
  <c r="M109" i="3"/>
  <c r="M113" i="3" s="1"/>
  <c r="L109" i="3"/>
  <c r="L113" i="3" s="1"/>
  <c r="L112" i="3" s="1"/>
  <c r="N106" i="3"/>
  <c r="M106" i="3"/>
  <c r="L106" i="3"/>
  <c r="N103" i="3"/>
  <c r="M103" i="3"/>
  <c r="L103" i="3"/>
  <c r="K111" i="3"/>
  <c r="K115" i="3" s="1"/>
  <c r="K110" i="3"/>
  <c r="K114" i="3" s="1"/>
  <c r="K109" i="3"/>
  <c r="K113" i="3" s="1"/>
  <c r="K108" i="3"/>
  <c r="K106" i="3"/>
  <c r="K103" i="3"/>
  <c r="N96" i="3"/>
  <c r="N100" i="3" s="1"/>
  <c r="M96" i="3"/>
  <c r="M100" i="3" s="1"/>
  <c r="L96" i="3"/>
  <c r="L100" i="3" s="1"/>
  <c r="N95" i="3"/>
  <c r="N99" i="3" s="1"/>
  <c r="M95" i="3"/>
  <c r="M99" i="3" s="1"/>
  <c r="L95" i="3"/>
  <c r="L99" i="3" s="1"/>
  <c r="N94" i="3"/>
  <c r="N98" i="3" s="1"/>
  <c r="M94" i="3"/>
  <c r="M98" i="3" s="1"/>
  <c r="L94" i="3"/>
  <c r="L98" i="3" s="1"/>
  <c r="N93" i="3"/>
  <c r="N89" i="3"/>
  <c r="M89" i="3"/>
  <c r="L89" i="3"/>
  <c r="K100" i="3"/>
  <c r="K95" i="3"/>
  <c r="K99" i="3" s="1"/>
  <c r="K94" i="3"/>
  <c r="K98" i="3" s="1"/>
  <c r="K89" i="3"/>
  <c r="N75" i="3"/>
  <c r="M75" i="3"/>
  <c r="L75" i="3"/>
  <c r="K75" i="3"/>
  <c r="N48" i="3"/>
  <c r="M48" i="3"/>
  <c r="L48" i="3"/>
  <c r="N36" i="3"/>
  <c r="M36" i="3"/>
  <c r="L36" i="3"/>
  <c r="K36" i="3"/>
  <c r="N33" i="3"/>
  <c r="N43" i="3" s="1"/>
  <c r="M33" i="3"/>
  <c r="M43" i="3" s="1"/>
  <c r="L33" i="3"/>
  <c r="L43" i="3" s="1"/>
  <c r="K33" i="3"/>
  <c r="N29" i="3"/>
  <c r="M29" i="3"/>
  <c r="L29" i="3"/>
  <c r="K29" i="3"/>
  <c r="N23" i="3"/>
  <c r="N26" i="3" s="1"/>
  <c r="M23" i="3"/>
  <c r="M26" i="3" s="1"/>
  <c r="L23" i="3"/>
  <c r="L26" i="3" s="1"/>
  <c r="K23" i="3"/>
  <c r="K26" i="3" s="1"/>
  <c r="N22" i="3"/>
  <c r="N25" i="3" s="1"/>
  <c r="M22" i="3"/>
  <c r="M25" i="3" s="1"/>
  <c r="L22" i="3"/>
  <c r="L25" i="3" s="1"/>
  <c r="K22" i="3"/>
  <c r="K25" i="3" s="1"/>
  <c r="N13" i="3"/>
  <c r="N24" i="3" s="1"/>
  <c r="M13" i="3"/>
  <c r="M24" i="3" s="1"/>
  <c r="L13" i="3"/>
  <c r="L24" i="3" s="1"/>
  <c r="K13" i="3"/>
  <c r="K24" i="3" s="1"/>
  <c r="J148" i="3"/>
  <c r="J144" i="3"/>
  <c r="J140" i="3"/>
  <c r="J135" i="3"/>
  <c r="J111" i="3"/>
  <c r="J115" i="3" s="1"/>
  <c r="J110" i="3"/>
  <c r="J114" i="3" s="1"/>
  <c r="J109" i="3"/>
  <c r="J113" i="3" s="1"/>
  <c r="J106" i="3"/>
  <c r="J103" i="3"/>
  <c r="J96" i="3"/>
  <c r="J100" i="3" s="1"/>
  <c r="J95" i="3"/>
  <c r="J99" i="3" s="1"/>
  <c r="J94" i="3"/>
  <c r="J98" i="3" s="1"/>
  <c r="J89" i="3"/>
  <c r="J83" i="3"/>
  <c r="J79" i="3"/>
  <c r="J75" i="3"/>
  <c r="J33" i="3"/>
  <c r="J23" i="3"/>
  <c r="J26" i="3" s="1"/>
  <c r="J22" i="3"/>
  <c r="J25" i="3" s="1"/>
  <c r="J13" i="3"/>
  <c r="J24" i="3" s="1"/>
  <c r="J143" i="3" l="1"/>
  <c r="N143" i="3"/>
  <c r="K160" i="3"/>
  <c r="H159" i="5"/>
  <c r="M156" i="3"/>
  <c r="N41" i="3"/>
  <c r="J41" i="3"/>
  <c r="F21" i="4"/>
  <c r="J93" i="3"/>
  <c r="L97" i="3"/>
  <c r="K112" i="3"/>
  <c r="K153" i="3"/>
  <c r="J153" i="3"/>
  <c r="N153" i="3"/>
  <c r="M160" i="3"/>
  <c r="L143" i="3"/>
  <c r="M41" i="3"/>
  <c r="F153" i="4"/>
  <c r="F24" i="4"/>
  <c r="L161" i="4"/>
  <c r="L159" i="4" s="1"/>
  <c r="J97" i="3"/>
  <c r="N108" i="3"/>
  <c r="L156" i="3"/>
  <c r="K156" i="3"/>
  <c r="N160" i="3"/>
  <c r="M143" i="3"/>
  <c r="L41" i="3"/>
  <c r="F42" i="3"/>
  <c r="F44" i="4"/>
  <c r="I162" i="5"/>
  <c r="F162" i="5" s="1"/>
  <c r="F48" i="5"/>
  <c r="F160" i="5"/>
  <c r="I45" i="5"/>
  <c r="F45" i="5" s="1"/>
  <c r="I161" i="5"/>
  <c r="F161" i="5" s="1"/>
  <c r="I162" i="4"/>
  <c r="I159" i="4" s="1"/>
  <c r="J159" i="4"/>
  <c r="F145" i="4"/>
  <c r="F93" i="4"/>
  <c r="K159" i="4"/>
  <c r="F109" i="4"/>
  <c r="H113" i="4"/>
  <c r="H108" i="4"/>
  <c r="F108" i="4" s="1"/>
  <c r="H161" i="4"/>
  <c r="H45" i="4"/>
  <c r="F47" i="4"/>
  <c r="I41" i="4"/>
  <c r="H143" i="4"/>
  <c r="F143" i="4" s="1"/>
  <c r="F144" i="4"/>
  <c r="N161" i="4"/>
  <c r="N159" i="4" s="1"/>
  <c r="F156" i="4"/>
  <c r="I45" i="4"/>
  <c r="F41" i="4"/>
  <c r="K41" i="3"/>
  <c r="F44" i="3"/>
  <c r="J160" i="3"/>
  <c r="F141" i="3"/>
  <c r="F142" i="3"/>
  <c r="L160" i="3"/>
  <c r="J112" i="3"/>
  <c r="K93" i="3"/>
  <c r="M93" i="3"/>
  <c r="N97" i="3"/>
  <c r="M108" i="3"/>
  <c r="N112" i="3"/>
  <c r="K97" i="3"/>
  <c r="H46" i="3"/>
  <c r="K143" i="3"/>
  <c r="J108" i="3"/>
  <c r="L93" i="3"/>
  <c r="M97" i="3"/>
  <c r="L108" i="3"/>
  <c r="M112" i="3"/>
  <c r="K162" i="3"/>
  <c r="L162" i="3"/>
  <c r="M162" i="3"/>
  <c r="N162" i="3"/>
  <c r="J162" i="3"/>
  <c r="L47" i="3"/>
  <c r="M47" i="3"/>
  <c r="N47" i="3"/>
  <c r="K21" i="3"/>
  <c r="L21" i="3"/>
  <c r="M21" i="3"/>
  <c r="N21" i="3"/>
  <c r="J21" i="3"/>
  <c r="H75" i="3"/>
  <c r="F158" i="3"/>
  <c r="F155" i="3"/>
  <c r="I154" i="3"/>
  <c r="I153" i="3" s="1"/>
  <c r="H154" i="3"/>
  <c r="F154" i="3" s="1"/>
  <c r="F150" i="3"/>
  <c r="F149" i="3"/>
  <c r="I148" i="3"/>
  <c r="H148" i="3"/>
  <c r="I145" i="3"/>
  <c r="H145" i="3"/>
  <c r="I144" i="3"/>
  <c r="H144" i="3"/>
  <c r="H143" i="3" s="1"/>
  <c r="I140" i="3"/>
  <c r="H140" i="3"/>
  <c r="F137" i="3"/>
  <c r="F136" i="3"/>
  <c r="I135" i="3"/>
  <c r="F135" i="3" s="1"/>
  <c r="H135" i="3"/>
  <c r="F132" i="3"/>
  <c r="F130" i="3"/>
  <c r="F129" i="3"/>
  <c r="F126" i="3"/>
  <c r="F125" i="3"/>
  <c r="I115" i="3"/>
  <c r="H115" i="3"/>
  <c r="I111" i="3"/>
  <c r="H111" i="3"/>
  <c r="F111" i="3"/>
  <c r="I110" i="3"/>
  <c r="I114" i="3" s="1"/>
  <c r="I109" i="3"/>
  <c r="F107" i="3"/>
  <c r="I106" i="3"/>
  <c r="H106" i="3"/>
  <c r="F106" i="3" s="1"/>
  <c r="H105" i="3"/>
  <c r="H110" i="3" s="1"/>
  <c r="F105" i="3"/>
  <c r="H104" i="3"/>
  <c r="F104" i="3" s="1"/>
  <c r="I103" i="3"/>
  <c r="I96" i="3"/>
  <c r="I100" i="3" s="1"/>
  <c r="H100" i="3"/>
  <c r="I95" i="3"/>
  <c r="I99" i="3" s="1"/>
  <c r="H95" i="3"/>
  <c r="H99" i="3" s="1"/>
  <c r="I94" i="3"/>
  <c r="I98" i="3" s="1"/>
  <c r="H94" i="3"/>
  <c r="H98" i="3" s="1"/>
  <c r="I93" i="3"/>
  <c r="F92" i="3"/>
  <c r="F91" i="3"/>
  <c r="F90" i="3"/>
  <c r="I89" i="3"/>
  <c r="H89" i="3"/>
  <c r="F89" i="3" s="1"/>
  <c r="F86" i="3"/>
  <c r="F85" i="3"/>
  <c r="F84" i="3"/>
  <c r="I83" i="3"/>
  <c r="H83" i="3"/>
  <c r="F82" i="3"/>
  <c r="F81" i="3"/>
  <c r="F80" i="3"/>
  <c r="I79" i="3"/>
  <c r="H79" i="3"/>
  <c r="F79" i="3" s="1"/>
  <c r="F78" i="3"/>
  <c r="F77" i="3"/>
  <c r="F76" i="3"/>
  <c r="I75" i="3"/>
  <c r="F75" i="3" s="1"/>
  <c r="F60" i="3"/>
  <c r="F58" i="3"/>
  <c r="F54" i="3"/>
  <c r="H53" i="3"/>
  <c r="I48" i="3"/>
  <c r="F38" i="3"/>
  <c r="F37" i="3"/>
  <c r="I36" i="3"/>
  <c r="H36" i="3"/>
  <c r="F35" i="3"/>
  <c r="H33" i="3"/>
  <c r="H43" i="3" s="1"/>
  <c r="H41" i="3" s="1"/>
  <c r="F34" i="3"/>
  <c r="I33" i="3"/>
  <c r="I43" i="3" s="1"/>
  <c r="I41" i="3" s="1"/>
  <c r="F32" i="3"/>
  <c r="F31" i="3"/>
  <c r="I29" i="3"/>
  <c r="H29" i="3"/>
  <c r="I23" i="3"/>
  <c r="I26" i="3" s="1"/>
  <c r="H23" i="3"/>
  <c r="H26" i="3" s="1"/>
  <c r="F26" i="3" s="1"/>
  <c r="I22" i="3"/>
  <c r="I25" i="3" s="1"/>
  <c r="H22" i="3"/>
  <c r="H25" i="3" s="1"/>
  <c r="F18" i="3"/>
  <c r="F17" i="3"/>
  <c r="H16" i="3"/>
  <c r="F16" i="3"/>
  <c r="F15" i="3"/>
  <c r="F14" i="3"/>
  <c r="I13" i="3"/>
  <c r="H13" i="3"/>
  <c r="H24" i="3" s="1"/>
  <c r="I143" i="3" l="1"/>
  <c r="F148" i="3"/>
  <c r="F43" i="3"/>
  <c r="F22" i="3"/>
  <c r="I162" i="3"/>
  <c r="H93" i="3"/>
  <c r="H103" i="3"/>
  <c r="I108" i="3"/>
  <c r="I159" i="5"/>
  <c r="F159" i="5" s="1"/>
  <c r="F162" i="4"/>
  <c r="F45" i="4"/>
  <c r="F113" i="4"/>
  <c r="H112" i="4"/>
  <c r="F112" i="4" s="1"/>
  <c r="H160" i="4"/>
  <c r="F161" i="4"/>
  <c r="F41" i="3"/>
  <c r="F140" i="3"/>
  <c r="F144" i="3"/>
  <c r="F143" i="3"/>
  <c r="F145" i="3"/>
  <c r="H114" i="3"/>
  <c r="F110" i="3"/>
  <c r="F23" i="3"/>
  <c r="F36" i="3"/>
  <c r="F93" i="3"/>
  <c r="F99" i="3"/>
  <c r="F103" i="3"/>
  <c r="I112" i="3"/>
  <c r="F46" i="3"/>
  <c r="F13" i="3"/>
  <c r="I24" i="3"/>
  <c r="F53" i="3"/>
  <c r="H57" i="3"/>
  <c r="F100" i="3"/>
  <c r="H153" i="3"/>
  <c r="H48" i="3"/>
  <c r="H162" i="3" s="1"/>
  <c r="N45" i="3"/>
  <c r="N161" i="3"/>
  <c r="N159" i="3" s="1"/>
  <c r="M45" i="3"/>
  <c r="M161" i="3"/>
  <c r="M159" i="3" s="1"/>
  <c r="L45" i="3"/>
  <c r="L161" i="3"/>
  <c r="L159" i="3" s="1"/>
  <c r="K45" i="3"/>
  <c r="K161" i="3"/>
  <c r="K159" i="3" s="1"/>
  <c r="J161" i="3"/>
  <c r="J159" i="3" s="1"/>
  <c r="F83" i="3"/>
  <c r="F29" i="3"/>
  <c r="F24" i="3"/>
  <c r="F114" i="3"/>
  <c r="F33" i="3"/>
  <c r="H97" i="3"/>
  <c r="F98" i="3"/>
  <c r="I47" i="3"/>
  <c r="I97" i="3"/>
  <c r="F115" i="3"/>
  <c r="H21" i="3"/>
  <c r="I21" i="3"/>
  <c r="H109" i="3"/>
  <c r="F153" i="3"/>
  <c r="H157" i="3"/>
  <c r="F94" i="3"/>
  <c r="F95" i="3"/>
  <c r="F96" i="3"/>
  <c r="I157" i="3"/>
  <c r="I156" i="3" s="1"/>
  <c r="J92" i="2"/>
  <c r="J96" i="2" s="1"/>
  <c r="I92" i="2"/>
  <c r="J91" i="2"/>
  <c r="I91" i="2"/>
  <c r="J90" i="2"/>
  <c r="J94" i="2" s="1"/>
  <c r="I90" i="2"/>
  <c r="J95" i="2"/>
  <c r="I95" i="2"/>
  <c r="H94" i="2"/>
  <c r="H101" i="2"/>
  <c r="H100" i="2"/>
  <c r="H105" i="2" s="1"/>
  <c r="H109" i="2" s="1"/>
  <c r="H92" i="2"/>
  <c r="H96" i="2" s="1"/>
  <c r="H91" i="2"/>
  <c r="H95" i="2" s="1"/>
  <c r="H90" i="2"/>
  <c r="H85" i="2"/>
  <c r="H28" i="2"/>
  <c r="H32" i="2"/>
  <c r="H31" i="2" s="1"/>
  <c r="H40" i="2" s="1"/>
  <c r="H30" i="2"/>
  <c r="F30" i="2" s="1"/>
  <c r="F154" i="2"/>
  <c r="J153" i="2"/>
  <c r="J152" i="2" s="1"/>
  <c r="J151" i="2"/>
  <c r="J149" i="2" s="1"/>
  <c r="J150" i="2"/>
  <c r="I150" i="2"/>
  <c r="I153" i="2" s="1"/>
  <c r="I152" i="2" s="1"/>
  <c r="H150" i="2"/>
  <c r="H149" i="2" s="1"/>
  <c r="F146" i="2"/>
  <c r="F145" i="2"/>
  <c r="J144" i="2"/>
  <c r="I144" i="2"/>
  <c r="H144" i="2"/>
  <c r="J141" i="2"/>
  <c r="I141" i="2"/>
  <c r="H141" i="2"/>
  <c r="J140" i="2"/>
  <c r="I140" i="2"/>
  <c r="H140" i="2"/>
  <c r="H139" i="2"/>
  <c r="F138" i="2"/>
  <c r="F137" i="2"/>
  <c r="J136" i="2"/>
  <c r="I136" i="2"/>
  <c r="H136" i="2"/>
  <c r="F133" i="2"/>
  <c r="F132" i="2"/>
  <c r="J131" i="2"/>
  <c r="I131" i="2"/>
  <c r="H131" i="2"/>
  <c r="F130" i="2"/>
  <c r="F128" i="2"/>
  <c r="F126" i="2"/>
  <c r="F125" i="2"/>
  <c r="F122" i="2"/>
  <c r="F121" i="2"/>
  <c r="J107" i="2"/>
  <c r="J111" i="2" s="1"/>
  <c r="I107" i="2"/>
  <c r="I111" i="2" s="1"/>
  <c r="H107" i="2"/>
  <c r="H111" i="2" s="1"/>
  <c r="J106" i="2"/>
  <c r="J110" i="2" s="1"/>
  <c r="I106" i="2"/>
  <c r="I110" i="2" s="1"/>
  <c r="H106" i="2"/>
  <c r="H110" i="2" s="1"/>
  <c r="J105" i="2"/>
  <c r="J109" i="2" s="1"/>
  <c r="I105" i="2"/>
  <c r="F103" i="2"/>
  <c r="J102" i="2"/>
  <c r="I102" i="2"/>
  <c r="H102" i="2"/>
  <c r="F101" i="2"/>
  <c r="J99" i="2"/>
  <c r="I99" i="2"/>
  <c r="H99" i="2"/>
  <c r="F91" i="2"/>
  <c r="J89" i="2"/>
  <c r="F88" i="2"/>
  <c r="F87" i="2"/>
  <c r="F86" i="2"/>
  <c r="J85" i="2"/>
  <c r="I85" i="2"/>
  <c r="F82" i="2"/>
  <c r="F81" i="2"/>
  <c r="F80" i="2"/>
  <c r="J79" i="2"/>
  <c r="I79" i="2"/>
  <c r="H79" i="2"/>
  <c r="F78" i="2"/>
  <c r="F77" i="2"/>
  <c r="F76" i="2"/>
  <c r="J75" i="2"/>
  <c r="I75" i="2"/>
  <c r="F75" i="2" s="1"/>
  <c r="H75" i="2"/>
  <c r="F74" i="2"/>
  <c r="F73" i="2"/>
  <c r="F72" i="2"/>
  <c r="J71" i="2"/>
  <c r="I71" i="2"/>
  <c r="H71" i="2"/>
  <c r="F56" i="2"/>
  <c r="F55" i="2"/>
  <c r="F54" i="2"/>
  <c r="F53" i="2"/>
  <c r="F50" i="2"/>
  <c r="H49" i="2"/>
  <c r="F49" i="2" s="1"/>
  <c r="J41" i="2"/>
  <c r="J44" i="2" s="1"/>
  <c r="J158" i="2" s="1"/>
  <c r="I41" i="2"/>
  <c r="I44" i="2" s="1"/>
  <c r="H41" i="2"/>
  <c r="H44" i="2" s="1"/>
  <c r="F36" i="2"/>
  <c r="F35" i="2"/>
  <c r="J34" i="2"/>
  <c r="I34" i="2"/>
  <c r="F34" i="2" s="1"/>
  <c r="H34" i="2"/>
  <c r="F33" i="2"/>
  <c r="F32" i="2"/>
  <c r="J31" i="2"/>
  <c r="J40" i="2" s="1"/>
  <c r="I31" i="2"/>
  <c r="I40" i="2" s="1"/>
  <c r="F29" i="2"/>
  <c r="J28" i="2"/>
  <c r="I28" i="2"/>
  <c r="F25" i="2"/>
  <c r="J22" i="2"/>
  <c r="I22" i="2"/>
  <c r="H22" i="2"/>
  <c r="F22" i="2" s="1"/>
  <c r="J21" i="2"/>
  <c r="I21" i="2"/>
  <c r="H21" i="2"/>
  <c r="F21" i="2" s="1"/>
  <c r="J20" i="2"/>
  <c r="F17" i="2"/>
  <c r="F16" i="2"/>
  <c r="H15" i="2"/>
  <c r="F15" i="2"/>
  <c r="F14" i="2"/>
  <c r="F13" i="2"/>
  <c r="J12" i="2"/>
  <c r="J23" i="2" s="1"/>
  <c r="I12" i="2"/>
  <c r="I23" i="2" s="1"/>
  <c r="H12" i="2"/>
  <c r="F79" i="2" l="1"/>
  <c r="J104" i="2"/>
  <c r="I139" i="2"/>
  <c r="I89" i="2"/>
  <c r="F12" i="2"/>
  <c r="F85" i="2"/>
  <c r="I104" i="2"/>
  <c r="F136" i="2"/>
  <c r="F144" i="2"/>
  <c r="H159" i="4"/>
  <c r="F159" i="4" s="1"/>
  <c r="F160" i="4"/>
  <c r="J93" i="2"/>
  <c r="J156" i="2"/>
  <c r="F99" i="2"/>
  <c r="F102" i="2"/>
  <c r="J139" i="2"/>
  <c r="F92" i="2"/>
  <c r="F71" i="2"/>
  <c r="F107" i="2"/>
  <c r="F131" i="2"/>
  <c r="F141" i="2"/>
  <c r="I149" i="2"/>
  <c r="F149" i="2" s="1"/>
  <c r="I94" i="2"/>
  <c r="I96" i="2"/>
  <c r="I158" i="2" s="1"/>
  <c r="F140" i="2"/>
  <c r="F150" i="2"/>
  <c r="F151" i="2"/>
  <c r="H59" i="3"/>
  <c r="F59" i="3" s="1"/>
  <c r="F57" i="3"/>
  <c r="I160" i="3"/>
  <c r="H113" i="3"/>
  <c r="H160" i="3" s="1"/>
  <c r="F109" i="3"/>
  <c r="H108" i="3"/>
  <c r="F108" i="3" s="1"/>
  <c r="F162" i="3"/>
  <c r="F157" i="3"/>
  <c r="H156" i="3"/>
  <c r="F156" i="3" s="1"/>
  <c r="F48" i="3"/>
  <c r="F97" i="3"/>
  <c r="H47" i="3"/>
  <c r="F21" i="3"/>
  <c r="I161" i="3"/>
  <c r="I45" i="3"/>
  <c r="F90" i="2"/>
  <c r="F96" i="2"/>
  <c r="F95" i="2"/>
  <c r="F94" i="2"/>
  <c r="H93" i="2"/>
  <c r="F111" i="2"/>
  <c r="F105" i="2"/>
  <c r="H104" i="2"/>
  <c r="F104" i="2" s="1"/>
  <c r="F100" i="2"/>
  <c r="H89" i="2"/>
  <c r="F89" i="2" s="1"/>
  <c r="F28" i="2"/>
  <c r="F110" i="2"/>
  <c r="H108" i="2"/>
  <c r="H43" i="2"/>
  <c r="H39" i="2"/>
  <c r="F40" i="2"/>
  <c r="I108" i="2"/>
  <c r="I39" i="2"/>
  <c r="I43" i="2"/>
  <c r="I157" i="2" s="1"/>
  <c r="F139" i="2"/>
  <c r="J43" i="2"/>
  <c r="J157" i="2" s="1"/>
  <c r="J39" i="2"/>
  <c r="H158" i="2"/>
  <c r="F44" i="2"/>
  <c r="F31" i="2"/>
  <c r="F41" i="2"/>
  <c r="F106" i="2"/>
  <c r="F109" i="2"/>
  <c r="H153" i="2"/>
  <c r="H156" i="2" s="1"/>
  <c r="H20" i="2"/>
  <c r="F20" i="2" s="1"/>
  <c r="H23" i="2"/>
  <c r="F23" i="2" s="1"/>
  <c r="I20" i="2"/>
  <c r="J108" i="2"/>
  <c r="J150" i="1"/>
  <c r="J153" i="1" s="1"/>
  <c r="J152" i="1" s="1"/>
  <c r="I150" i="1"/>
  <c r="I149" i="1" s="1"/>
  <c r="J151" i="1"/>
  <c r="J41" i="1"/>
  <c r="J44" i="1" s="1"/>
  <c r="I41" i="1"/>
  <c r="I44" i="1" s="1"/>
  <c r="H41" i="1"/>
  <c r="I153" i="1" l="1"/>
  <c r="I152" i="1" s="1"/>
  <c r="J149" i="1"/>
  <c r="I93" i="2"/>
  <c r="F93" i="2" s="1"/>
  <c r="I156" i="2"/>
  <c r="I155" i="2" s="1"/>
  <c r="I159" i="3"/>
  <c r="J155" i="2"/>
  <c r="H45" i="3"/>
  <c r="F45" i="3" s="1"/>
  <c r="H161" i="3"/>
  <c r="F161" i="3" s="1"/>
  <c r="F47" i="3"/>
  <c r="F113" i="3"/>
  <c r="H112" i="3"/>
  <c r="F112" i="3" s="1"/>
  <c r="F158" i="2"/>
  <c r="F108" i="2"/>
  <c r="F153" i="2"/>
  <c r="H152" i="2"/>
  <c r="F152" i="2" s="1"/>
  <c r="I42" i="2"/>
  <c r="F39" i="2"/>
  <c r="J42" i="2"/>
  <c r="H42" i="2"/>
  <c r="H157" i="2"/>
  <c r="F43" i="2"/>
  <c r="I156" i="1"/>
  <c r="H44" i="1"/>
  <c r="F32" i="1"/>
  <c r="F33" i="1"/>
  <c r="H31" i="1"/>
  <c r="H40" i="1" s="1"/>
  <c r="H39" i="1" s="1"/>
  <c r="I31" i="1"/>
  <c r="I40" i="1" s="1"/>
  <c r="I43" i="1" s="1"/>
  <c r="J31" i="1"/>
  <c r="J40" i="1" s="1"/>
  <c r="I39" i="1" l="1"/>
  <c r="J43" i="1"/>
  <c r="J39" i="1"/>
  <c r="I42" i="1"/>
  <c r="F42" i="2"/>
  <c r="F31" i="1"/>
  <c r="H43" i="1"/>
  <c r="H159" i="3"/>
  <c r="F159" i="3" s="1"/>
  <c r="F160" i="3"/>
  <c r="F157" i="2"/>
  <c r="H155" i="2"/>
  <c r="F155" i="2" s="1"/>
  <c r="F156" i="2"/>
  <c r="H141" i="1"/>
  <c r="I141" i="1"/>
  <c r="J141" i="1"/>
  <c r="H140" i="1"/>
  <c r="I140" i="1"/>
  <c r="J140" i="1"/>
  <c r="H107" i="1"/>
  <c r="I107" i="1"/>
  <c r="I111" i="1" s="1"/>
  <c r="I158" i="1" s="1"/>
  <c r="J107" i="1"/>
  <c r="J111" i="1" s="1"/>
  <c r="H106" i="1"/>
  <c r="H110" i="1" s="1"/>
  <c r="I106" i="1"/>
  <c r="I110" i="1" s="1"/>
  <c r="I157" i="1" s="1"/>
  <c r="I155" i="1" s="1"/>
  <c r="J106" i="1"/>
  <c r="J110" i="1" s="1"/>
  <c r="H105" i="1"/>
  <c r="I105" i="1"/>
  <c r="J105" i="1"/>
  <c r="J109" i="1" s="1"/>
  <c r="J156" i="1" s="1"/>
  <c r="H102" i="1"/>
  <c r="I102" i="1"/>
  <c r="J102" i="1"/>
  <c r="H150" i="1"/>
  <c r="F126" i="1"/>
  <c r="F125" i="1"/>
  <c r="F122" i="1"/>
  <c r="F121" i="1"/>
  <c r="F56" i="1"/>
  <c r="F55" i="1"/>
  <c r="F54" i="1"/>
  <c r="F53" i="1"/>
  <c r="F50" i="1"/>
  <c r="H49" i="1"/>
  <c r="F49" i="1" s="1"/>
  <c r="H157" i="1" l="1"/>
  <c r="J158" i="1"/>
  <c r="H153" i="1"/>
  <c r="H149" i="1"/>
  <c r="J157" i="1"/>
  <c r="J155" i="1" s="1"/>
  <c r="J42" i="1"/>
  <c r="H136" i="1"/>
  <c r="I136" i="1"/>
  <c r="J136" i="1"/>
  <c r="F138" i="1"/>
  <c r="F137" i="1"/>
  <c r="H131" i="1"/>
  <c r="I131" i="1"/>
  <c r="J131" i="1"/>
  <c r="F132" i="1"/>
  <c r="H42" i="1"/>
  <c r="F43" i="1"/>
  <c r="F44" i="1"/>
  <c r="F40" i="1"/>
  <c r="F41" i="1"/>
  <c r="J28" i="1"/>
  <c r="F25" i="1"/>
  <c r="H89" i="1"/>
  <c r="I89" i="1"/>
  <c r="J89" i="1"/>
  <c r="F90" i="1"/>
  <c r="F91" i="1"/>
  <c r="F92" i="1"/>
  <c r="H85" i="1"/>
  <c r="I85" i="1"/>
  <c r="J85" i="1"/>
  <c r="F86" i="1"/>
  <c r="F87" i="1"/>
  <c r="F88" i="1"/>
  <c r="F76" i="1"/>
  <c r="F72" i="1"/>
  <c r="F74" i="1"/>
  <c r="H156" i="1" l="1"/>
  <c r="H152" i="1"/>
  <c r="F141" i="1"/>
  <c r="F89" i="1"/>
  <c r="F85" i="1"/>
  <c r="J139" i="1"/>
  <c r="F140" i="1"/>
  <c r="I139" i="1"/>
  <c r="H139" i="1"/>
  <c r="F153" i="1"/>
  <c r="F150" i="1"/>
  <c r="J144" i="1"/>
  <c r="I144" i="1"/>
  <c r="H144" i="1"/>
  <c r="F145" i="1"/>
  <c r="F149" i="1" l="1"/>
  <c r="F139" i="1"/>
  <c r="H158" i="1"/>
  <c r="H155" i="1" s="1"/>
  <c r="H93" i="1"/>
  <c r="I93" i="1"/>
  <c r="J93" i="1"/>
  <c r="F96" i="1"/>
  <c r="F95" i="1"/>
  <c r="F94" i="1"/>
  <c r="F80" i="1"/>
  <c r="F158" i="1" l="1"/>
  <c r="F93" i="1"/>
  <c r="F14" i="1"/>
  <c r="F136" i="1"/>
  <c r="F131" i="1"/>
  <c r="F154" i="1" l="1"/>
  <c r="F152" i="1"/>
  <c r="F151" i="1"/>
  <c r="F146" i="1"/>
  <c r="F144" i="1"/>
  <c r="J108" i="1"/>
  <c r="F36" i="1"/>
  <c r="F35" i="1"/>
  <c r="H34" i="1"/>
  <c r="I34" i="1"/>
  <c r="J34" i="1"/>
  <c r="F30" i="1"/>
  <c r="F29" i="1"/>
  <c r="H28" i="1"/>
  <c r="I28" i="1"/>
  <c r="F17" i="1"/>
  <c r="H15" i="1"/>
  <c r="F34" i="1" l="1"/>
  <c r="F42" i="1"/>
  <c r="F15" i="1"/>
  <c r="H22" i="1"/>
  <c r="H21" i="1"/>
  <c r="I22" i="1"/>
  <c r="I21" i="1"/>
  <c r="J22" i="1"/>
  <c r="J21" i="1"/>
  <c r="F13" i="1"/>
  <c r="H12" i="1"/>
  <c r="I12" i="1"/>
  <c r="J12" i="1"/>
  <c r="F16" i="1"/>
  <c r="F111" i="1"/>
  <c r="F110" i="1"/>
  <c r="F109" i="1"/>
  <c r="I108" i="1"/>
  <c r="H108" i="1"/>
  <c r="H104" i="1"/>
  <c r="I104" i="1"/>
  <c r="J104" i="1"/>
  <c r="F106" i="1"/>
  <c r="F105" i="1"/>
  <c r="H99" i="1"/>
  <c r="I99" i="1"/>
  <c r="J99" i="1"/>
  <c r="F101" i="1"/>
  <c r="F100" i="1"/>
  <c r="F157" i="1" l="1"/>
  <c r="F108" i="1"/>
  <c r="F39" i="1"/>
  <c r="F28" i="1"/>
  <c r="I20" i="1"/>
  <c r="I23" i="1"/>
  <c r="H23" i="1"/>
  <c r="H20" i="1"/>
  <c r="F99" i="1"/>
  <c r="J23" i="1"/>
  <c r="J20" i="1"/>
  <c r="F104" i="1"/>
  <c r="F21" i="1"/>
  <c r="F12" i="1"/>
  <c r="F22" i="1"/>
  <c r="F130" i="1"/>
  <c r="F128" i="1"/>
  <c r="F133" i="1"/>
  <c r="F107" i="1"/>
  <c r="F103" i="1"/>
  <c r="F102" i="1"/>
  <c r="F82" i="1"/>
  <c r="F81" i="1"/>
  <c r="J79" i="1"/>
  <c r="I79" i="1"/>
  <c r="H79" i="1"/>
  <c r="F78" i="1"/>
  <c r="F77" i="1"/>
  <c r="J75" i="1"/>
  <c r="I75" i="1"/>
  <c r="H75" i="1"/>
  <c r="F73" i="1"/>
  <c r="H71" i="1"/>
  <c r="I71" i="1"/>
  <c r="J71" i="1"/>
  <c r="F23" i="1" l="1"/>
  <c r="F20" i="1"/>
  <c r="F75" i="1"/>
  <c r="F79" i="1"/>
  <c r="F71" i="1"/>
  <c r="F156" i="1"/>
  <c r="F155" i="1"/>
  <c r="J121" i="6" l="1"/>
  <c r="J145" i="6" s="1"/>
  <c r="J162" i="6" s="1"/>
  <c r="J159" i="6" s="1"/>
  <c r="K121" i="6"/>
  <c r="K145" i="6" s="1"/>
  <c r="I121" i="6"/>
  <c r="I145" i="6" s="1"/>
  <c r="M121" i="6"/>
  <c r="M145" i="6"/>
  <c r="M143" i="6" s="1"/>
  <c r="L121" i="6"/>
  <c r="L145" i="6" s="1"/>
  <c r="N121" i="6"/>
  <c r="N145" i="6" s="1"/>
  <c r="L143" i="6" l="1"/>
  <c r="L162" i="6"/>
  <c r="L159" i="6" s="1"/>
  <c r="K143" i="6"/>
  <c r="K162" i="6"/>
  <c r="K159" i="6" s="1"/>
  <c r="N162" i="6"/>
  <c r="N159" i="6" s="1"/>
  <c r="N143" i="6"/>
  <c r="I143" i="6"/>
  <c r="F145" i="6"/>
  <c r="I162" i="6"/>
  <c r="J143" i="6"/>
  <c r="M162" i="6"/>
  <c r="M159" i="6" s="1"/>
  <c r="F143" i="6" l="1"/>
  <c r="F162" i="6"/>
  <c r="I159" i="6"/>
  <c r="F159" i="6" s="1"/>
</calcChain>
</file>

<file path=xl/sharedStrings.xml><?xml version="1.0" encoding="utf-8"?>
<sst xmlns="http://schemas.openxmlformats.org/spreadsheetml/2006/main" count="2008" uniqueCount="121">
  <si>
    <t>№ п/п</t>
  </si>
  <si>
    <t>Мероприятия программы</t>
  </si>
  <si>
    <t>Исполнители программы</t>
  </si>
  <si>
    <t>Источники финансирования</t>
  </si>
  <si>
    <t>Финансовые затраты на реализацию,тыс. руб.</t>
  </si>
  <si>
    <t>всего</t>
  </si>
  <si>
    <t>в том числе</t>
  </si>
  <si>
    <t>2014г.</t>
  </si>
  <si>
    <t>2015г.</t>
  </si>
  <si>
    <t>2016г.</t>
  </si>
  <si>
    <t>Главный распорядитель бюджетных средств</t>
  </si>
  <si>
    <t>1.1.</t>
  </si>
  <si>
    <t>Департамент градостроительства и архитектуры</t>
  </si>
  <si>
    <t>бюджет автономного округа</t>
  </si>
  <si>
    <t>бюджет города</t>
  </si>
  <si>
    <t>1.2.</t>
  </si>
  <si>
    <t>финансирование не предусмотрено</t>
  </si>
  <si>
    <t xml:space="preserve">Итого по задаче </t>
  </si>
  <si>
    <t>Всего по подпрограмме 1</t>
  </si>
  <si>
    <t>Департамент муниципальной собственности</t>
  </si>
  <si>
    <t>Департамент  муниципальной собственности</t>
  </si>
  <si>
    <t>Приобретение жилых  помещений для граждан, проживающих в жилых помещениях, расположенных в жилых домах признанными аварийными и подлежащими сносу</t>
  </si>
  <si>
    <t>Предоставление жилых помещений гражданам, проживающим в жилых помещениях, расположенных в жилых домах признанными аварийными и подлежащими сносу</t>
  </si>
  <si>
    <t>2.1.</t>
  </si>
  <si>
    <t>2.2.</t>
  </si>
  <si>
    <t>3.1.</t>
  </si>
  <si>
    <t>3.2.</t>
  </si>
  <si>
    <t xml:space="preserve">Предоставление жилых помещений многодетным семьям по договорам найма    </t>
  </si>
  <si>
    <t>Строительство жилых помещений для многодетных семей</t>
  </si>
  <si>
    <t>Приобретение  жилых помещений для многодетных семей</t>
  </si>
  <si>
    <t>3.3.</t>
  </si>
  <si>
    <t>Подпрограмма 4 "Комфортное жилье замещающей семье"</t>
  </si>
  <si>
    <t>4.1.</t>
  </si>
  <si>
    <t>4.2.</t>
  </si>
  <si>
    <t>4.3.</t>
  </si>
  <si>
    <t>Всего по подпрограмме 2</t>
  </si>
  <si>
    <t>Всего по подпрограмме 3</t>
  </si>
  <si>
    <t>Всего по подпрограмме 4</t>
  </si>
  <si>
    <t>Всего по подпрограмме 5</t>
  </si>
  <si>
    <t>федеральный бюджет</t>
  </si>
  <si>
    <t>5.1.</t>
  </si>
  <si>
    <t>6.1.</t>
  </si>
  <si>
    <t>Всего по подпрограмме 6</t>
  </si>
  <si>
    <t>7.1.</t>
  </si>
  <si>
    <t>Всего по подпрограмме 7</t>
  </si>
  <si>
    <t>Подпрограмма 8 "Улучшение жилищных условий сотрудников органов местного самоуправления города Ханты-Мансийска, муниципальных учреждений и предприятий города Ханты-Мансийска, иных категорий граждан"</t>
  </si>
  <si>
    <t>8.1.</t>
  </si>
  <si>
    <t>Итого по задаче 1</t>
  </si>
  <si>
    <t>8.2.</t>
  </si>
  <si>
    <t>Строительство жилых помещений с целью формирования муниципального жилищного фонда коммерческого использования города Ханты-Мансийска</t>
  </si>
  <si>
    <t>Приобретение жилых помещений с целью формирования муниципального жилищного фонда коммерческого использования города Ханты-Мансийска</t>
  </si>
  <si>
    <t>Итого по задаче 2</t>
  </si>
  <si>
    <t>8.3.</t>
  </si>
  <si>
    <t>8.4.</t>
  </si>
  <si>
    <t>8.5.</t>
  </si>
  <si>
    <t>8.6.</t>
  </si>
  <si>
    <t>8.7.</t>
  </si>
  <si>
    <t>Приобретение жилых помещений с целью формирования муниципального специализированного жилищного фонда города Ханты-Мансийска</t>
  </si>
  <si>
    <t>Строительство жилых помещений с целью формирования муниципального специализированного жилищного фонда города Ханты-Мансийска</t>
  </si>
  <si>
    <t>Итого по задаче 3</t>
  </si>
  <si>
    <t>Всего по подпрограмме 8</t>
  </si>
  <si>
    <t>Перечень программных мероприятий</t>
  </si>
  <si>
    <t>Департмент градостроительства и архитектуры</t>
  </si>
  <si>
    <t>1.3.</t>
  </si>
  <si>
    <t>2.3.</t>
  </si>
  <si>
    <t>Приобретение жилых помещений для граждан, состоящих на учете  в качестве нуждающихся в жилых помещениях, предоставляемых по договорам социального найма, по месту жительства в городе Ханты-Мансийске</t>
  </si>
  <si>
    <t>Строительство жилых помещений для граждан, состоящих на учете  в качестве нуждающихся в жилых помещениях, предоставляемых по договорам социального найма, по месту жительства в городе Ханты-Мансийске</t>
  </si>
  <si>
    <t>Предоставление гражданам, состоящим на учете  в качестве нуждающихся в жилых помещениях, предоставляемых по договорам социального найма, по месту жительства в городе Ханты-Мансийске</t>
  </si>
  <si>
    <t>Строительство жилых  помещений для граждан, проживающих в жилых помещениях, расположенных в жилых домах признанными аварийными и подлежащими сносу</t>
  </si>
  <si>
    <t>МКУ «Управление капитального строительства г. Ханты-Мансийска»</t>
  </si>
  <si>
    <t>Задача: Обеспечение жилыми помещениями многодетных семей</t>
  </si>
  <si>
    <t>Задача: Обеспечение жилыми помещениями замещающих семей</t>
  </si>
  <si>
    <t xml:space="preserve">Приобретение жилых помещений для замещающих семей </t>
  </si>
  <si>
    <t xml:space="preserve">Строительство жилых помещений для замещающих семей </t>
  </si>
  <si>
    <t xml:space="preserve">Предоставление жилых помещений замещающим семьям </t>
  </si>
  <si>
    <t>Предоставление молодым семьям субсидий на приобретение жилья или строительство индивидуального жилого дома</t>
  </si>
  <si>
    <t>Задача: Оказание молодым семьям мер социальной поддержки в целях приобретения указанными гражданами в собственность жилых помещений</t>
  </si>
  <si>
    <t>Задача: Оказание молодым учителям мер социальной поддержки в целях приобретения указанными гражданами в собственность жилых помещений</t>
  </si>
  <si>
    <t>Подпрограмма 6 "Улучшение жилищных условий молодых учителей"</t>
  </si>
  <si>
    <t xml:space="preserve">Предоставление молодым учителям субсидий на первоначальный  взнос при ипотечном кредитовании  на  приобретение  или  строительство  жилого помещения </t>
  </si>
  <si>
    <t>Задача 1: Оказание сотрудникам органов местного самоуправления города Ханты-Мансийска, муниципальных учреждений и предприятий города Ханты-Мансийска мер социальной поддержки в целях приобретения указанными гражданами в собственность жилых помещений</t>
  </si>
  <si>
    <t>Предоставление сотрудникам органов местного самоуправления города Ханты-Мансийска, муниципальных учреждений и предприятий города Ханты-Мансийска субсидий на строительство или приобретение жилья</t>
  </si>
  <si>
    <t>Задача 2: Обеспечение сотрудников органов местного самоуправления города Ханты-Мансийска, муниципальных учреждений и предприятий города Ханты-Мансийска, иных граждан, имеющих право на предоставление муниципальных жилых помещений жилищного фонда коммерческого использования города Ханты-Мансийска, муниципальными жилыми помещениями жилищного фонда коммерческого использования города Ханты-Мансийска</t>
  </si>
  <si>
    <t>7.2.</t>
  </si>
  <si>
    <t xml:space="preserve">Предоставление ветеранам Великой Отечественной войны единовременной денежной выплаты на строительство или приобретение жилого помещения, предоставляемой за счет средств федерального бюджета и бюджета  автономного округа </t>
  </si>
  <si>
    <t>Предоставление ветеранам Великой Отечественной войны субсидий в виде доплаты к единовременной денежной выплате на строительство или приобретение жилого помещения, предоставляемой за счет средств федерального бюджета и бюджета  автономного округа</t>
  </si>
  <si>
    <t>Подпрограмма 1 "Улучшение жилищных условий граждан, состоящих на учете в качестве нуждающихся в жилых помещениях, предоставляемых по договорам социального найма, по месту жительства в городе Ханты-Мансийске, формирование маневренного жилищного фонда"</t>
  </si>
  <si>
    <t>Подпрограмма 2 "Переселение граждан из жилых помещений, расположенных в жилых домах признанных аварийными и подлежащими сносу"</t>
  </si>
  <si>
    <t>Подпрограмма 3 "Улучшение жилищных условий многодетных семей"</t>
  </si>
  <si>
    <t xml:space="preserve">Задача: Обеспечение жилыми помещениями граждан, состоящих на учете граждан в качестве нуждающихся в жилых помещениях, предоставляемых по договорам социального найма, по месту жительства в городе Ханты-Мансийске, а также обеспечение прав граждан на предоставление жилых помещений маневренного фонда                            </t>
  </si>
  <si>
    <t xml:space="preserve">Задача: Обеспечение прав граждан на переселение из жилых помещений, расположенных в жилых домах признанных аварийными и подлежащими сносу                                                    </t>
  </si>
  <si>
    <t>Подпрограмма 5 "Улучшение жилищных условий молодых семей"</t>
  </si>
  <si>
    <t>Подпрограмма 7 "Улучшение жилищных условий Ветеранов Великой Отечественной войны"</t>
  </si>
  <si>
    <t>Задача: Оказание ветеранам Великой Отечественной войны мер социальной поддержки в целях приобретения указанными гражданами в собственность жилых помещений</t>
  </si>
  <si>
    <t>Задача 3: Обеспечение сотрудников органов местного самоуправления города Ханты-Мансийска, муниципальных учреждений и предприятий города Ханты-Мансийска, иных граждан, имеющих право на предоставление муниципальных жилых помещений специализированного жилищного фонда города Ханты-Мансийска, муниципальными жилыми помещениями специализированного жилищного фонда города Ханты-Мансийска</t>
  </si>
  <si>
    <t>Предоставление гражданам муниципальных жилых помещений жилищного фонда коммерческого использования города Ханты-Мансийска</t>
  </si>
  <si>
    <t>Предоставление гражданам жилых помещений специализированного жилищного фонда города Ханты-Мансийска</t>
  </si>
  <si>
    <t>Всего по программе</t>
  </si>
  <si>
    <t>Подпрограмма 9 "Улучшение жилищных условий детей-сирот и детей, оставшихся без попечения родителей"</t>
  </si>
  <si>
    <t>Задача: Обеспечение жилыми помещениями детей-сирот и детей, оставшихся без попечения родителей</t>
  </si>
  <si>
    <t>Приобретение жилых помещений для детей-сирот и детей, оставшихся без попечения родителей</t>
  </si>
  <si>
    <t xml:space="preserve">Управление опеки и попечительства </t>
  </si>
  <si>
    <t>Предоставление жилых помещений детям-сиротам и детям, оставшимся без попечения родителей</t>
  </si>
  <si>
    <t>9.2.</t>
  </si>
  <si>
    <t>9.1.</t>
  </si>
  <si>
    <t>Всего по подпрограмме 9</t>
  </si>
  <si>
    <t>МКУ "Служба социальной поддержки населения"</t>
  </si>
  <si>
    <t>МКУ "Дирекция по содержанию имущества казны"</t>
  </si>
  <si>
    <t>2.1.2.</t>
  </si>
  <si>
    <t>Остатки прошлых периодов</t>
  </si>
  <si>
    <t>Приложение 
к постановлению Администрации города Ханты-Мансийска 
от                                   №</t>
  </si>
  <si>
    <t>2014 г.</t>
  </si>
  <si>
    <t>2015 г.</t>
  </si>
  <si>
    <t>2016 г.</t>
  </si>
  <si>
    <t>2017 г.</t>
  </si>
  <si>
    <t>2018 г.</t>
  </si>
  <si>
    <t>2019 г.</t>
  </si>
  <si>
    <t>2020 г.</t>
  </si>
  <si>
    <t>Департамент  муниципальной собственности, МКУ "Дирекция по содержанию имущества казны"</t>
  </si>
  <si>
    <t xml:space="preserve">Таблица 2 
</t>
  </si>
  <si>
    <t>Перечень программных мероприятий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</si>
</sst>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Font="1"/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0" fontId="1" fillId="0" borderId="13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1" fillId="0" borderId="1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0" fillId="0" borderId="14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0"/>
  <sheetViews>
    <sheetView topLeftCell="A142" zoomScale="90" zoomScaleNormal="90" workbookViewId="0">
      <selection activeCell="A142" sqref="A1:XFD1048576"/>
    </sheetView>
  </sheetViews>
  <sheetFormatPr defaultRowHeight="37.5" customHeight="1" x14ac:dyDescent="0.2"/>
  <cols>
    <col min="1" max="1" width="5.28515625" style="1" customWidth="1"/>
    <col min="2" max="2" width="28.5703125" style="1" customWidth="1"/>
    <col min="3" max="3" width="16.7109375" style="1" customWidth="1"/>
    <col min="4" max="4" width="16.42578125" style="1" customWidth="1"/>
    <col min="5" max="5" width="18.5703125" style="7" customWidth="1"/>
    <col min="6" max="6" width="6.42578125" style="1" customWidth="1"/>
    <col min="7" max="7" width="7.28515625" style="1" customWidth="1"/>
    <col min="8" max="9" width="10.42578125" style="1" customWidth="1"/>
    <col min="10" max="10" width="10.5703125" style="1" bestFit="1" customWidth="1"/>
    <col min="11" max="16384" width="9.140625" style="1"/>
  </cols>
  <sheetData>
    <row r="1" spans="1:10" ht="37.5" customHeight="1" x14ac:dyDescent="0.2">
      <c r="E1" s="129" t="s">
        <v>110</v>
      </c>
      <c r="F1" s="130"/>
      <c r="G1" s="130"/>
      <c r="H1" s="130"/>
      <c r="I1" s="130"/>
      <c r="J1" s="130"/>
    </row>
    <row r="2" spans="1:10" ht="27" customHeight="1" x14ac:dyDescent="0.2">
      <c r="E2" s="130"/>
      <c r="F2" s="130"/>
      <c r="G2" s="130"/>
      <c r="H2" s="130"/>
      <c r="I2" s="130"/>
      <c r="J2" s="130"/>
    </row>
    <row r="3" spans="1:10" ht="15.75" customHeight="1" x14ac:dyDescent="0.2">
      <c r="A3" s="131" t="s">
        <v>61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ht="7.5" customHeight="1" x14ac:dyDescent="0.2">
      <c r="A4" s="2"/>
      <c r="B4" s="2"/>
      <c r="C4" s="3"/>
      <c r="D4" s="2"/>
      <c r="E4" s="12"/>
      <c r="F4" s="2"/>
      <c r="G4" s="2"/>
      <c r="H4" s="2"/>
      <c r="I4" s="2"/>
      <c r="J4" s="2"/>
    </row>
    <row r="5" spans="1:10" ht="16.5" customHeight="1" x14ac:dyDescent="0.2">
      <c r="A5" s="114" t="s">
        <v>0</v>
      </c>
      <c r="B5" s="114" t="s">
        <v>1</v>
      </c>
      <c r="C5" s="115" t="s">
        <v>10</v>
      </c>
      <c r="D5" s="114" t="s">
        <v>2</v>
      </c>
      <c r="E5" s="115" t="s">
        <v>3</v>
      </c>
      <c r="F5" s="114" t="s">
        <v>4</v>
      </c>
      <c r="G5" s="114"/>
      <c r="H5" s="114"/>
      <c r="I5" s="114"/>
      <c r="J5" s="114"/>
    </row>
    <row r="6" spans="1:10" ht="11.25" customHeight="1" x14ac:dyDescent="0.2">
      <c r="A6" s="114"/>
      <c r="B6" s="114"/>
      <c r="C6" s="116"/>
      <c r="D6" s="114"/>
      <c r="E6" s="116"/>
      <c r="F6" s="114"/>
      <c r="G6" s="114"/>
      <c r="H6" s="114"/>
      <c r="I6" s="114"/>
      <c r="J6" s="114"/>
    </row>
    <row r="7" spans="1:10" ht="18" customHeight="1" x14ac:dyDescent="0.2">
      <c r="A7" s="114"/>
      <c r="B7" s="114"/>
      <c r="C7" s="116"/>
      <c r="D7" s="114"/>
      <c r="E7" s="116"/>
      <c r="F7" s="114" t="s">
        <v>5</v>
      </c>
      <c r="G7" s="114"/>
      <c r="H7" s="114" t="s">
        <v>6</v>
      </c>
      <c r="I7" s="114"/>
      <c r="J7" s="114"/>
    </row>
    <row r="8" spans="1:10" ht="17.25" customHeight="1" x14ac:dyDescent="0.2">
      <c r="A8" s="114"/>
      <c r="B8" s="114"/>
      <c r="C8" s="117"/>
      <c r="D8" s="114"/>
      <c r="E8" s="117"/>
      <c r="F8" s="114"/>
      <c r="G8" s="114"/>
      <c r="H8" s="4" t="s">
        <v>7</v>
      </c>
      <c r="I8" s="4" t="s">
        <v>8</v>
      </c>
      <c r="J8" s="4" t="s">
        <v>9</v>
      </c>
    </row>
    <row r="9" spans="1:10" ht="13.5" customHeight="1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114">
        <v>6</v>
      </c>
      <c r="G9" s="114"/>
      <c r="H9" s="4">
        <v>7</v>
      </c>
      <c r="I9" s="4">
        <v>8</v>
      </c>
      <c r="J9" s="4">
        <v>9</v>
      </c>
    </row>
    <row r="10" spans="1:10" ht="32.25" customHeight="1" x14ac:dyDescent="0.2">
      <c r="A10" s="118" t="s">
        <v>86</v>
      </c>
      <c r="B10" s="118"/>
      <c r="C10" s="118"/>
      <c r="D10" s="118"/>
      <c r="E10" s="118"/>
      <c r="F10" s="118"/>
      <c r="G10" s="118"/>
      <c r="H10" s="118"/>
      <c r="I10" s="118"/>
      <c r="J10" s="118"/>
    </row>
    <row r="11" spans="1:10" ht="37.5" customHeight="1" x14ac:dyDescent="0.2">
      <c r="A11" s="124" t="s">
        <v>89</v>
      </c>
      <c r="B11" s="124"/>
      <c r="C11" s="124"/>
      <c r="D11" s="124"/>
      <c r="E11" s="124"/>
      <c r="F11" s="124"/>
      <c r="G11" s="124"/>
      <c r="H11" s="124"/>
      <c r="I11" s="124"/>
      <c r="J11" s="124"/>
    </row>
    <row r="12" spans="1:10" ht="26.25" customHeight="1" x14ac:dyDescent="0.2">
      <c r="A12" s="114" t="s">
        <v>11</v>
      </c>
      <c r="B12" s="118" t="s">
        <v>65</v>
      </c>
      <c r="C12" s="114" t="s">
        <v>19</v>
      </c>
      <c r="D12" s="114" t="s">
        <v>20</v>
      </c>
      <c r="E12" s="13" t="s">
        <v>5</v>
      </c>
      <c r="F12" s="132">
        <f t="shared" ref="F12:F17" si="0">SUM(H12:J12)</f>
        <v>36687.300000000003</v>
      </c>
      <c r="G12" s="132"/>
      <c r="H12" s="38">
        <f>SUM(H13:H14)</f>
        <v>36687.300000000003</v>
      </c>
      <c r="I12" s="9">
        <f>SUM(I13:I14)</f>
        <v>0</v>
      </c>
      <c r="J12" s="9">
        <f>SUM(J13:J14)</f>
        <v>0</v>
      </c>
    </row>
    <row r="13" spans="1:10" ht="25.5" customHeight="1" x14ac:dyDescent="0.2">
      <c r="A13" s="114"/>
      <c r="B13" s="118"/>
      <c r="C13" s="114"/>
      <c r="D13" s="114"/>
      <c r="E13" s="13" t="s">
        <v>13</v>
      </c>
      <c r="F13" s="132">
        <f t="shared" si="0"/>
        <v>33018.5</v>
      </c>
      <c r="G13" s="132"/>
      <c r="H13" s="38">
        <v>33018.5</v>
      </c>
      <c r="I13" s="9">
        <v>0</v>
      </c>
      <c r="J13" s="9">
        <v>0</v>
      </c>
    </row>
    <row r="14" spans="1:10" ht="42.75" customHeight="1" x14ac:dyDescent="0.2">
      <c r="A14" s="114"/>
      <c r="B14" s="118"/>
      <c r="C14" s="114"/>
      <c r="D14" s="24" t="s">
        <v>107</v>
      </c>
      <c r="E14" s="13" t="s">
        <v>14</v>
      </c>
      <c r="F14" s="132">
        <f t="shared" si="0"/>
        <v>3668.8</v>
      </c>
      <c r="G14" s="132"/>
      <c r="H14" s="38">
        <v>3668.8</v>
      </c>
      <c r="I14" s="9">
        <v>0</v>
      </c>
      <c r="J14" s="9">
        <v>0</v>
      </c>
    </row>
    <row r="15" spans="1:10" ht="32.25" customHeight="1" x14ac:dyDescent="0.2">
      <c r="A15" s="115" t="s">
        <v>15</v>
      </c>
      <c r="B15" s="134" t="s">
        <v>66</v>
      </c>
      <c r="C15" s="115" t="s">
        <v>62</v>
      </c>
      <c r="D15" s="115" t="s">
        <v>69</v>
      </c>
      <c r="E15" s="13" t="s">
        <v>5</v>
      </c>
      <c r="F15" s="112">
        <f t="shared" si="0"/>
        <v>0</v>
      </c>
      <c r="G15" s="113"/>
      <c r="H15" s="10">
        <f>SUM(H16:H17)</f>
        <v>0</v>
      </c>
      <c r="I15" s="10">
        <v>0</v>
      </c>
      <c r="J15" s="10">
        <v>0</v>
      </c>
    </row>
    <row r="16" spans="1:10" ht="33" customHeight="1" x14ac:dyDescent="0.2">
      <c r="A16" s="116"/>
      <c r="B16" s="135"/>
      <c r="C16" s="116"/>
      <c r="D16" s="116"/>
      <c r="E16" s="13" t="s">
        <v>13</v>
      </c>
      <c r="F16" s="112">
        <f t="shared" si="0"/>
        <v>0</v>
      </c>
      <c r="G16" s="113"/>
      <c r="H16" s="10">
        <v>0</v>
      </c>
      <c r="I16" s="10">
        <v>0</v>
      </c>
      <c r="J16" s="10">
        <v>0</v>
      </c>
    </row>
    <row r="17" spans="1:12" ht="36.75" customHeight="1" x14ac:dyDescent="0.2">
      <c r="A17" s="117"/>
      <c r="B17" s="136"/>
      <c r="C17" s="117"/>
      <c r="D17" s="117"/>
      <c r="E17" s="13" t="s">
        <v>14</v>
      </c>
      <c r="F17" s="112">
        <f t="shared" si="0"/>
        <v>0</v>
      </c>
      <c r="G17" s="113"/>
      <c r="H17" s="9">
        <v>0</v>
      </c>
      <c r="I17" s="9">
        <v>0</v>
      </c>
      <c r="J17" s="9">
        <v>0</v>
      </c>
    </row>
    <row r="18" spans="1:12" ht="37.5" customHeight="1" x14ac:dyDescent="0.2">
      <c r="A18" s="114" t="s">
        <v>63</v>
      </c>
      <c r="B18" s="118" t="s">
        <v>67</v>
      </c>
      <c r="C18" s="114"/>
      <c r="D18" s="114" t="s">
        <v>20</v>
      </c>
      <c r="E18" s="119" t="s">
        <v>16</v>
      </c>
      <c r="F18" s="120">
        <v>0</v>
      </c>
      <c r="G18" s="121"/>
      <c r="H18" s="127">
        <v>0</v>
      </c>
      <c r="I18" s="127">
        <v>0</v>
      </c>
      <c r="J18" s="127">
        <v>0</v>
      </c>
    </row>
    <row r="19" spans="1:12" ht="54" customHeight="1" x14ac:dyDescent="0.2">
      <c r="A19" s="114"/>
      <c r="B19" s="118"/>
      <c r="C19" s="114"/>
      <c r="D19" s="114"/>
      <c r="E19" s="119"/>
      <c r="F19" s="122"/>
      <c r="G19" s="123"/>
      <c r="H19" s="128"/>
      <c r="I19" s="128"/>
      <c r="J19" s="128"/>
    </row>
    <row r="20" spans="1:12" ht="24" customHeight="1" x14ac:dyDescent="0.2">
      <c r="A20" s="114"/>
      <c r="B20" s="124" t="s">
        <v>17</v>
      </c>
      <c r="C20" s="115"/>
      <c r="D20" s="115"/>
      <c r="E20" s="13" t="s">
        <v>5</v>
      </c>
      <c r="F20" s="132">
        <f t="shared" ref="F20:F25" si="1">SUM(H20:J20)</f>
        <v>36687.300000000003</v>
      </c>
      <c r="G20" s="132"/>
      <c r="H20" s="9">
        <f>SUM(H12,H15)</f>
        <v>36687.300000000003</v>
      </c>
      <c r="I20" s="9">
        <f>SUM(I12,I15)</f>
        <v>0</v>
      </c>
      <c r="J20" s="9">
        <f>SUM(J12,J15)</f>
        <v>0</v>
      </c>
    </row>
    <row r="21" spans="1:12" ht="27" customHeight="1" x14ac:dyDescent="0.2">
      <c r="A21" s="114"/>
      <c r="B21" s="124"/>
      <c r="C21" s="116"/>
      <c r="D21" s="116"/>
      <c r="E21" s="13" t="s">
        <v>13</v>
      </c>
      <c r="F21" s="132">
        <f t="shared" si="1"/>
        <v>33018.5</v>
      </c>
      <c r="G21" s="132"/>
      <c r="H21" s="9">
        <f t="shared" ref="H21:J22" si="2">SUM(H13,H16)</f>
        <v>33018.5</v>
      </c>
      <c r="I21" s="9">
        <f t="shared" si="2"/>
        <v>0</v>
      </c>
      <c r="J21" s="9">
        <f t="shared" si="2"/>
        <v>0</v>
      </c>
    </row>
    <row r="22" spans="1:12" ht="23.25" customHeight="1" x14ac:dyDescent="0.2">
      <c r="A22" s="114"/>
      <c r="B22" s="124"/>
      <c r="C22" s="117"/>
      <c r="D22" s="117"/>
      <c r="E22" s="13" t="s">
        <v>14</v>
      </c>
      <c r="F22" s="132">
        <f t="shared" si="1"/>
        <v>3668.8</v>
      </c>
      <c r="G22" s="132"/>
      <c r="H22" s="9">
        <f t="shared" si="2"/>
        <v>3668.8</v>
      </c>
      <c r="I22" s="9">
        <f t="shared" si="2"/>
        <v>0</v>
      </c>
      <c r="J22" s="9">
        <f t="shared" si="2"/>
        <v>0</v>
      </c>
    </row>
    <row r="23" spans="1:12" ht="16.5" customHeight="1" x14ac:dyDescent="0.2">
      <c r="A23" s="124" t="s">
        <v>18</v>
      </c>
      <c r="B23" s="124"/>
      <c r="C23" s="115"/>
      <c r="D23" s="115"/>
      <c r="E23" s="14" t="s">
        <v>5</v>
      </c>
      <c r="F23" s="133">
        <f t="shared" si="1"/>
        <v>36687.300000000003</v>
      </c>
      <c r="G23" s="133"/>
      <c r="H23" s="8">
        <f>SUM(H12,H15)</f>
        <v>36687.300000000003</v>
      </c>
      <c r="I23" s="8">
        <f>SUM(I12,I15)</f>
        <v>0</v>
      </c>
      <c r="J23" s="8">
        <f>SUM(J12,J15)</f>
        <v>0</v>
      </c>
    </row>
    <row r="24" spans="1:12" ht="34.5" customHeight="1" x14ac:dyDescent="0.2">
      <c r="A24" s="124"/>
      <c r="B24" s="124"/>
      <c r="C24" s="116"/>
      <c r="D24" s="116"/>
      <c r="E24" s="14" t="s">
        <v>13</v>
      </c>
      <c r="F24" s="133">
        <v>33018.5</v>
      </c>
      <c r="G24" s="133"/>
      <c r="H24" s="8">
        <v>33018.5</v>
      </c>
      <c r="I24" s="8">
        <v>0</v>
      </c>
      <c r="J24" s="8">
        <v>0</v>
      </c>
    </row>
    <row r="25" spans="1:12" ht="17.25" customHeight="1" x14ac:dyDescent="0.2">
      <c r="A25" s="124"/>
      <c r="B25" s="124"/>
      <c r="C25" s="117"/>
      <c r="D25" s="117"/>
      <c r="E25" s="14" t="s">
        <v>14</v>
      </c>
      <c r="F25" s="133">
        <f t="shared" si="1"/>
        <v>3668.8</v>
      </c>
      <c r="G25" s="133"/>
      <c r="H25" s="8">
        <v>3668.8</v>
      </c>
      <c r="I25" s="8">
        <v>0</v>
      </c>
      <c r="J25" s="8">
        <v>0</v>
      </c>
    </row>
    <row r="26" spans="1:12" ht="21" customHeight="1" x14ac:dyDescent="0.2">
      <c r="A26" s="118" t="s">
        <v>87</v>
      </c>
      <c r="B26" s="118"/>
      <c r="C26" s="118"/>
      <c r="D26" s="118"/>
      <c r="E26" s="118"/>
      <c r="F26" s="118"/>
      <c r="G26" s="118"/>
      <c r="H26" s="118"/>
      <c r="I26" s="118"/>
      <c r="J26" s="118"/>
    </row>
    <row r="27" spans="1:12" ht="17.25" customHeight="1" x14ac:dyDescent="0.2">
      <c r="A27" s="124" t="s">
        <v>90</v>
      </c>
      <c r="B27" s="124"/>
      <c r="C27" s="124"/>
      <c r="D27" s="124"/>
      <c r="E27" s="124"/>
      <c r="F27" s="124"/>
      <c r="G27" s="124"/>
      <c r="H27" s="124"/>
      <c r="I27" s="124"/>
      <c r="J27" s="124"/>
    </row>
    <row r="28" spans="1:12" ht="19.5" customHeight="1" x14ac:dyDescent="0.2">
      <c r="A28" s="114" t="s">
        <v>23</v>
      </c>
      <c r="B28" s="118" t="s">
        <v>21</v>
      </c>
      <c r="C28" s="114" t="s">
        <v>19</v>
      </c>
      <c r="D28" s="114" t="s">
        <v>20</v>
      </c>
      <c r="E28" s="13" t="s">
        <v>5</v>
      </c>
      <c r="F28" s="132">
        <f t="shared" ref="F28:F36" si="3">SUM(H28:J28)</f>
        <v>89656.7</v>
      </c>
      <c r="G28" s="132"/>
      <c r="H28" s="38">
        <f>SUM(H29:H30)</f>
        <v>89656.7</v>
      </c>
      <c r="I28" s="9">
        <f>SUM(I29:I30)</f>
        <v>0</v>
      </c>
      <c r="J28" s="9">
        <f>SUM(J29:J30)</f>
        <v>0</v>
      </c>
    </row>
    <row r="29" spans="1:12" ht="26.25" customHeight="1" x14ac:dyDescent="0.2">
      <c r="A29" s="114"/>
      <c r="B29" s="118"/>
      <c r="C29" s="114"/>
      <c r="D29" s="114"/>
      <c r="E29" s="13" t="s">
        <v>13</v>
      </c>
      <c r="F29" s="132">
        <f t="shared" si="3"/>
        <v>79243.7</v>
      </c>
      <c r="G29" s="132"/>
      <c r="H29" s="38">
        <v>79243.7</v>
      </c>
      <c r="I29" s="9">
        <v>0</v>
      </c>
      <c r="J29" s="9">
        <v>0</v>
      </c>
      <c r="L29" s="6"/>
    </row>
    <row r="30" spans="1:12" ht="38.25" customHeight="1" x14ac:dyDescent="0.2">
      <c r="A30" s="114"/>
      <c r="B30" s="118"/>
      <c r="C30" s="114"/>
      <c r="D30" s="24" t="s">
        <v>107</v>
      </c>
      <c r="E30" s="13" t="s">
        <v>14</v>
      </c>
      <c r="F30" s="132">
        <f t="shared" si="3"/>
        <v>10413</v>
      </c>
      <c r="G30" s="132"/>
      <c r="H30" s="38">
        <v>10413</v>
      </c>
      <c r="I30" s="9">
        <v>0</v>
      </c>
      <c r="J30" s="9">
        <v>0</v>
      </c>
    </row>
    <row r="31" spans="1:12" ht="16.5" customHeight="1" x14ac:dyDescent="0.2">
      <c r="A31" s="115" t="s">
        <v>108</v>
      </c>
      <c r="B31" s="115" t="s">
        <v>109</v>
      </c>
      <c r="C31" s="114" t="s">
        <v>19</v>
      </c>
      <c r="D31" s="114" t="s">
        <v>20</v>
      </c>
      <c r="E31" s="29" t="s">
        <v>5</v>
      </c>
      <c r="F31" s="112">
        <f>SUM(H31:J31)</f>
        <v>14472.7</v>
      </c>
      <c r="G31" s="113"/>
      <c r="H31" s="38">
        <f>SUM(H32:H33)</f>
        <v>14472.7</v>
      </c>
      <c r="I31" s="30">
        <f>SUM(I32:I33)</f>
        <v>0</v>
      </c>
      <c r="J31" s="30">
        <f>SUM(J32:J33)</f>
        <v>0</v>
      </c>
    </row>
    <row r="32" spans="1:12" ht="23.25" customHeight="1" x14ac:dyDescent="0.2">
      <c r="A32" s="116"/>
      <c r="B32" s="116"/>
      <c r="C32" s="114"/>
      <c r="D32" s="114"/>
      <c r="E32" s="29" t="s">
        <v>13</v>
      </c>
      <c r="F32" s="112">
        <f>SUM(H32:J32)</f>
        <v>14472.7</v>
      </c>
      <c r="G32" s="113"/>
      <c r="H32" s="38">
        <v>14472.7</v>
      </c>
      <c r="I32" s="30">
        <v>0</v>
      </c>
      <c r="J32" s="30">
        <v>0</v>
      </c>
    </row>
    <row r="33" spans="1:10" ht="39.75" customHeight="1" x14ac:dyDescent="0.2">
      <c r="A33" s="117"/>
      <c r="B33" s="117"/>
      <c r="C33" s="114"/>
      <c r="D33" s="28" t="s">
        <v>107</v>
      </c>
      <c r="E33" s="29" t="s">
        <v>14</v>
      </c>
      <c r="F33" s="112">
        <f>SUM(H33:J33)</f>
        <v>0</v>
      </c>
      <c r="G33" s="113"/>
      <c r="H33" s="30">
        <v>0</v>
      </c>
      <c r="I33" s="30">
        <v>0</v>
      </c>
      <c r="J33" s="30">
        <v>0</v>
      </c>
    </row>
    <row r="34" spans="1:10" ht="27" customHeight="1" x14ac:dyDescent="0.2">
      <c r="A34" s="115" t="s">
        <v>24</v>
      </c>
      <c r="B34" s="134" t="s">
        <v>68</v>
      </c>
      <c r="C34" s="115" t="s">
        <v>62</v>
      </c>
      <c r="D34" s="115" t="s">
        <v>69</v>
      </c>
      <c r="E34" s="13" t="s">
        <v>5</v>
      </c>
      <c r="F34" s="112">
        <f t="shared" si="3"/>
        <v>0</v>
      </c>
      <c r="G34" s="113"/>
      <c r="H34" s="9">
        <f>SUM(H35:H36)</f>
        <v>0</v>
      </c>
      <c r="I34" s="9">
        <f>SUM(I35:I36)</f>
        <v>0</v>
      </c>
      <c r="J34" s="9">
        <f>SUM(J35:J36)</f>
        <v>0</v>
      </c>
    </row>
    <row r="35" spans="1:10" ht="33" customHeight="1" x14ac:dyDescent="0.2">
      <c r="A35" s="116"/>
      <c r="B35" s="135"/>
      <c r="C35" s="116"/>
      <c r="D35" s="116"/>
      <c r="E35" s="13" t="s">
        <v>13</v>
      </c>
      <c r="F35" s="132">
        <f t="shared" si="3"/>
        <v>0</v>
      </c>
      <c r="G35" s="132"/>
      <c r="H35" s="9">
        <v>0</v>
      </c>
      <c r="I35" s="9">
        <v>0</v>
      </c>
      <c r="J35" s="9">
        <v>0</v>
      </c>
    </row>
    <row r="36" spans="1:10" ht="33.75" customHeight="1" x14ac:dyDescent="0.2">
      <c r="A36" s="117"/>
      <c r="B36" s="136"/>
      <c r="C36" s="117"/>
      <c r="D36" s="117"/>
      <c r="E36" s="13" t="s">
        <v>14</v>
      </c>
      <c r="F36" s="132">
        <f t="shared" si="3"/>
        <v>0</v>
      </c>
      <c r="G36" s="132"/>
      <c r="H36" s="9">
        <v>0</v>
      </c>
      <c r="I36" s="9">
        <v>0</v>
      </c>
      <c r="J36" s="9">
        <v>0</v>
      </c>
    </row>
    <row r="37" spans="1:10" ht="47.25" customHeight="1" x14ac:dyDescent="0.2">
      <c r="A37" s="114" t="s">
        <v>64</v>
      </c>
      <c r="B37" s="118" t="s">
        <v>22</v>
      </c>
      <c r="C37" s="114"/>
      <c r="D37" s="114" t="s">
        <v>20</v>
      </c>
      <c r="E37" s="119" t="s">
        <v>16</v>
      </c>
      <c r="F37" s="120">
        <v>0</v>
      </c>
      <c r="G37" s="121"/>
      <c r="H37" s="127">
        <v>0</v>
      </c>
      <c r="I37" s="127">
        <v>0</v>
      </c>
      <c r="J37" s="127">
        <v>0</v>
      </c>
    </row>
    <row r="38" spans="1:10" ht="42" customHeight="1" x14ac:dyDescent="0.2">
      <c r="A38" s="114"/>
      <c r="B38" s="118"/>
      <c r="C38" s="114"/>
      <c r="D38" s="114"/>
      <c r="E38" s="119"/>
      <c r="F38" s="122"/>
      <c r="G38" s="123"/>
      <c r="H38" s="128"/>
      <c r="I38" s="128"/>
      <c r="J38" s="128"/>
    </row>
    <row r="39" spans="1:10" ht="18.75" customHeight="1" x14ac:dyDescent="0.2">
      <c r="A39" s="114"/>
      <c r="B39" s="124" t="s">
        <v>17</v>
      </c>
      <c r="C39" s="115"/>
      <c r="D39" s="115"/>
      <c r="E39" s="13" t="s">
        <v>5</v>
      </c>
      <c r="F39" s="112">
        <f t="shared" ref="F39:F44" si="4">SUM(H39:J39)</f>
        <v>104129.4</v>
      </c>
      <c r="G39" s="113"/>
      <c r="H39" s="9">
        <f>SUM(H40:H41)</f>
        <v>104129.4</v>
      </c>
      <c r="I39" s="31">
        <f t="shared" ref="I39:J39" si="5">SUM(I40:I41)</f>
        <v>0</v>
      </c>
      <c r="J39" s="31">
        <f t="shared" si="5"/>
        <v>0</v>
      </c>
    </row>
    <row r="40" spans="1:10" ht="27.75" customHeight="1" x14ac:dyDescent="0.2">
      <c r="A40" s="114"/>
      <c r="B40" s="124"/>
      <c r="C40" s="116"/>
      <c r="D40" s="116"/>
      <c r="E40" s="13" t="s">
        <v>13</v>
      </c>
      <c r="F40" s="112">
        <f t="shared" si="4"/>
        <v>93716.4</v>
      </c>
      <c r="G40" s="113"/>
      <c r="H40" s="9">
        <f>SUM(H29,H31)</f>
        <v>93716.4</v>
      </c>
      <c r="I40" s="31">
        <f t="shared" ref="I40:J40" si="6">SUM(I29,I31)</f>
        <v>0</v>
      </c>
      <c r="J40" s="31">
        <f t="shared" si="6"/>
        <v>0</v>
      </c>
    </row>
    <row r="41" spans="1:10" ht="21" customHeight="1" x14ac:dyDescent="0.2">
      <c r="A41" s="114"/>
      <c r="B41" s="124"/>
      <c r="C41" s="117"/>
      <c r="D41" s="117"/>
      <c r="E41" s="13" t="s">
        <v>14</v>
      </c>
      <c r="F41" s="112">
        <f t="shared" si="4"/>
        <v>10413</v>
      </c>
      <c r="G41" s="113"/>
      <c r="H41" s="9">
        <f>SUM(H30,H33,H36)</f>
        <v>10413</v>
      </c>
      <c r="I41" s="31">
        <f t="shared" ref="I41:J41" si="7">SUM(I30,I33,I36)</f>
        <v>0</v>
      </c>
      <c r="J41" s="31">
        <f t="shared" si="7"/>
        <v>0</v>
      </c>
    </row>
    <row r="42" spans="1:10" ht="18" customHeight="1" x14ac:dyDescent="0.2">
      <c r="A42" s="124" t="s">
        <v>35</v>
      </c>
      <c r="B42" s="124"/>
      <c r="C42" s="115"/>
      <c r="D42" s="115"/>
      <c r="E42" s="14" t="s">
        <v>5</v>
      </c>
      <c r="F42" s="125">
        <f t="shared" si="4"/>
        <v>104129.4</v>
      </c>
      <c r="G42" s="126"/>
      <c r="H42" s="8">
        <f>SUM(H43:H44)</f>
        <v>104129.4</v>
      </c>
      <c r="I42" s="32">
        <f t="shared" ref="I42:J42" si="8">SUM(I43:I44)</f>
        <v>0</v>
      </c>
      <c r="J42" s="32">
        <f t="shared" si="8"/>
        <v>0</v>
      </c>
    </row>
    <row r="43" spans="1:10" ht="29.25" customHeight="1" x14ac:dyDescent="0.2">
      <c r="A43" s="124"/>
      <c r="B43" s="124"/>
      <c r="C43" s="116"/>
      <c r="D43" s="116"/>
      <c r="E43" s="14" t="s">
        <v>13</v>
      </c>
      <c r="F43" s="125">
        <f t="shared" si="4"/>
        <v>93716.4</v>
      </c>
      <c r="G43" s="126"/>
      <c r="H43" s="8">
        <f>SUM(H40)</f>
        <v>93716.4</v>
      </c>
      <c r="I43" s="32">
        <f t="shared" ref="I43:J43" si="9">SUM(I40)</f>
        <v>0</v>
      </c>
      <c r="J43" s="32">
        <f t="shared" si="9"/>
        <v>0</v>
      </c>
    </row>
    <row r="44" spans="1:10" ht="20.25" customHeight="1" x14ac:dyDescent="0.2">
      <c r="A44" s="124"/>
      <c r="B44" s="124"/>
      <c r="C44" s="117"/>
      <c r="D44" s="117"/>
      <c r="E44" s="14" t="s">
        <v>14</v>
      </c>
      <c r="F44" s="125">
        <f t="shared" si="4"/>
        <v>10413</v>
      </c>
      <c r="G44" s="126"/>
      <c r="H44" s="8">
        <f>SUM(H41)</f>
        <v>10413</v>
      </c>
      <c r="I44" s="32">
        <f t="shared" ref="I44:J44" si="10">SUM(I41)</f>
        <v>0</v>
      </c>
      <c r="J44" s="32">
        <f t="shared" si="10"/>
        <v>0</v>
      </c>
    </row>
    <row r="45" spans="1:10" ht="16.5" customHeight="1" x14ac:dyDescent="0.2">
      <c r="A45" s="118" t="s">
        <v>88</v>
      </c>
      <c r="B45" s="118"/>
      <c r="C45" s="118"/>
      <c r="D45" s="118"/>
      <c r="E45" s="118"/>
      <c r="F45" s="118"/>
      <c r="G45" s="118"/>
      <c r="H45" s="118"/>
      <c r="I45" s="118"/>
      <c r="J45" s="118"/>
    </row>
    <row r="46" spans="1:10" ht="15" customHeight="1" x14ac:dyDescent="0.2">
      <c r="A46" s="124" t="s">
        <v>70</v>
      </c>
      <c r="B46" s="124"/>
      <c r="C46" s="124"/>
      <c r="D46" s="124"/>
      <c r="E46" s="124"/>
      <c r="F46" s="124"/>
      <c r="G46" s="124"/>
      <c r="H46" s="124"/>
      <c r="I46" s="124"/>
      <c r="J46" s="124"/>
    </row>
    <row r="47" spans="1:10" ht="26.25" customHeight="1" x14ac:dyDescent="0.2">
      <c r="A47" s="115" t="s">
        <v>25</v>
      </c>
      <c r="B47" s="137" t="s">
        <v>28</v>
      </c>
      <c r="C47" s="114" t="s">
        <v>12</v>
      </c>
      <c r="D47" s="114" t="s">
        <v>69</v>
      </c>
      <c r="E47" s="13" t="s">
        <v>5</v>
      </c>
      <c r="F47" s="112">
        <v>0</v>
      </c>
      <c r="G47" s="113"/>
      <c r="H47" s="9">
        <v>0</v>
      </c>
      <c r="I47" s="9">
        <v>0</v>
      </c>
      <c r="J47" s="9">
        <v>0</v>
      </c>
    </row>
    <row r="48" spans="1:10" ht="26.25" customHeight="1" x14ac:dyDescent="0.2">
      <c r="A48" s="117"/>
      <c r="B48" s="138"/>
      <c r="C48" s="114"/>
      <c r="D48" s="114"/>
      <c r="E48" s="13" t="s">
        <v>14</v>
      </c>
      <c r="F48" s="112">
        <v>0</v>
      </c>
      <c r="G48" s="113"/>
      <c r="H48" s="9">
        <v>0</v>
      </c>
      <c r="I48" s="9">
        <v>0</v>
      </c>
      <c r="J48" s="9">
        <v>0</v>
      </c>
    </row>
    <row r="49" spans="1:14" ht="36.75" customHeight="1" x14ac:dyDescent="0.2">
      <c r="A49" s="114" t="s">
        <v>26</v>
      </c>
      <c r="B49" s="118" t="s">
        <v>29</v>
      </c>
      <c r="C49" s="114" t="s">
        <v>19</v>
      </c>
      <c r="D49" s="24" t="s">
        <v>20</v>
      </c>
      <c r="E49" s="13" t="s">
        <v>5</v>
      </c>
      <c r="F49" s="112">
        <f>SUM(H49:J49)</f>
        <v>15000</v>
      </c>
      <c r="G49" s="113"/>
      <c r="H49" s="38">
        <f>SUM(H50)</f>
        <v>15000</v>
      </c>
      <c r="I49" s="9">
        <v>0</v>
      </c>
      <c r="J49" s="9">
        <v>0</v>
      </c>
    </row>
    <row r="50" spans="1:14" ht="39" customHeight="1" x14ac:dyDescent="0.2">
      <c r="A50" s="114"/>
      <c r="B50" s="118"/>
      <c r="C50" s="114"/>
      <c r="D50" s="25" t="s">
        <v>107</v>
      </c>
      <c r="E50" s="13" t="s">
        <v>14</v>
      </c>
      <c r="F50" s="112">
        <f>SUM(H50:J50)</f>
        <v>15000</v>
      </c>
      <c r="G50" s="113"/>
      <c r="H50" s="38">
        <v>15000</v>
      </c>
      <c r="I50" s="9">
        <v>0</v>
      </c>
      <c r="J50" s="9">
        <v>0</v>
      </c>
      <c r="N50" s="7"/>
    </row>
    <row r="51" spans="1:14" ht="24" customHeight="1" x14ac:dyDescent="0.2">
      <c r="A51" s="114" t="s">
        <v>30</v>
      </c>
      <c r="B51" s="118" t="s">
        <v>27</v>
      </c>
      <c r="C51" s="114"/>
      <c r="D51" s="114" t="s">
        <v>20</v>
      </c>
      <c r="E51" s="119" t="s">
        <v>16</v>
      </c>
      <c r="F51" s="120">
        <v>0</v>
      </c>
      <c r="G51" s="121"/>
      <c r="H51" s="127">
        <v>0</v>
      </c>
      <c r="I51" s="127">
        <v>0</v>
      </c>
      <c r="J51" s="127">
        <v>0</v>
      </c>
    </row>
    <row r="52" spans="1:14" ht="18" customHeight="1" x14ac:dyDescent="0.2">
      <c r="A52" s="114"/>
      <c r="B52" s="118"/>
      <c r="C52" s="114"/>
      <c r="D52" s="114"/>
      <c r="E52" s="119"/>
      <c r="F52" s="122"/>
      <c r="G52" s="123"/>
      <c r="H52" s="128"/>
      <c r="I52" s="128"/>
      <c r="J52" s="128"/>
    </row>
    <row r="53" spans="1:14" ht="18.75" customHeight="1" x14ac:dyDescent="0.2">
      <c r="A53" s="114"/>
      <c r="B53" s="124" t="s">
        <v>17</v>
      </c>
      <c r="C53" s="115"/>
      <c r="D53" s="115"/>
      <c r="E53" s="13" t="s">
        <v>5</v>
      </c>
      <c r="F53" s="112">
        <f>SUM(H53:J53)</f>
        <v>15000</v>
      </c>
      <c r="G53" s="113"/>
      <c r="H53" s="9">
        <v>15000</v>
      </c>
      <c r="I53" s="9">
        <v>0</v>
      </c>
      <c r="J53" s="9">
        <v>0</v>
      </c>
    </row>
    <row r="54" spans="1:14" ht="18.75" customHeight="1" x14ac:dyDescent="0.2">
      <c r="A54" s="114"/>
      <c r="B54" s="124"/>
      <c r="C54" s="117"/>
      <c r="D54" s="117"/>
      <c r="E54" s="13" t="s">
        <v>14</v>
      </c>
      <c r="F54" s="112">
        <f>SUM(H54:J54)</f>
        <v>15000</v>
      </c>
      <c r="G54" s="113"/>
      <c r="H54" s="9">
        <v>15000</v>
      </c>
      <c r="I54" s="9">
        <v>0</v>
      </c>
      <c r="J54" s="9">
        <v>0</v>
      </c>
    </row>
    <row r="55" spans="1:14" ht="17.25" customHeight="1" x14ac:dyDescent="0.2">
      <c r="A55" s="124" t="s">
        <v>36</v>
      </c>
      <c r="B55" s="124"/>
      <c r="C55" s="115"/>
      <c r="D55" s="115"/>
      <c r="E55" s="14" t="s">
        <v>5</v>
      </c>
      <c r="F55" s="125">
        <f>SUM(H55:J55)</f>
        <v>15000</v>
      </c>
      <c r="G55" s="126"/>
      <c r="H55" s="8">
        <v>15000</v>
      </c>
      <c r="I55" s="8">
        <v>0</v>
      </c>
      <c r="J55" s="8">
        <v>0</v>
      </c>
    </row>
    <row r="56" spans="1:14" ht="18.75" customHeight="1" x14ac:dyDescent="0.2">
      <c r="A56" s="124"/>
      <c r="B56" s="124"/>
      <c r="C56" s="117"/>
      <c r="D56" s="117"/>
      <c r="E56" s="14" t="s">
        <v>14</v>
      </c>
      <c r="F56" s="125">
        <f>SUM(H56:J56)</f>
        <v>15000</v>
      </c>
      <c r="G56" s="126"/>
      <c r="H56" s="8">
        <v>15000</v>
      </c>
      <c r="I56" s="8">
        <v>0</v>
      </c>
      <c r="J56" s="8">
        <v>0</v>
      </c>
    </row>
    <row r="57" spans="1:14" ht="16.5" customHeight="1" x14ac:dyDescent="0.2">
      <c r="A57" s="118" t="s">
        <v>31</v>
      </c>
      <c r="B57" s="118"/>
      <c r="C57" s="118"/>
      <c r="D57" s="118"/>
      <c r="E57" s="118"/>
      <c r="F57" s="118"/>
      <c r="G57" s="118"/>
      <c r="H57" s="118"/>
      <c r="I57" s="118"/>
      <c r="J57" s="118"/>
    </row>
    <row r="58" spans="1:14" ht="15" customHeight="1" x14ac:dyDescent="0.2">
      <c r="A58" s="124" t="s">
        <v>71</v>
      </c>
      <c r="B58" s="124"/>
      <c r="C58" s="124"/>
      <c r="D58" s="124"/>
      <c r="E58" s="124"/>
      <c r="F58" s="124"/>
      <c r="G58" s="124"/>
      <c r="H58" s="124"/>
      <c r="I58" s="124"/>
      <c r="J58" s="124"/>
    </row>
    <row r="59" spans="1:14" ht="24.75" customHeight="1" x14ac:dyDescent="0.2">
      <c r="A59" s="115" t="s">
        <v>32</v>
      </c>
      <c r="B59" s="139" t="s">
        <v>73</v>
      </c>
      <c r="C59" s="114" t="s">
        <v>12</v>
      </c>
      <c r="D59" s="114" t="s">
        <v>69</v>
      </c>
      <c r="E59" s="13" t="s">
        <v>5</v>
      </c>
      <c r="F59" s="112">
        <v>12000</v>
      </c>
      <c r="G59" s="113"/>
      <c r="H59" s="9">
        <v>12000</v>
      </c>
      <c r="I59" s="9">
        <v>0</v>
      </c>
      <c r="J59" s="9">
        <v>0</v>
      </c>
    </row>
    <row r="60" spans="1:14" ht="25.5" customHeight="1" x14ac:dyDescent="0.2">
      <c r="A60" s="117"/>
      <c r="B60" s="140"/>
      <c r="C60" s="114"/>
      <c r="D60" s="114"/>
      <c r="E60" s="13" t="s">
        <v>14</v>
      </c>
      <c r="F60" s="112">
        <v>12000</v>
      </c>
      <c r="G60" s="113"/>
      <c r="H60" s="9">
        <v>12000</v>
      </c>
      <c r="I60" s="9">
        <v>0</v>
      </c>
      <c r="J60" s="9">
        <v>0</v>
      </c>
    </row>
    <row r="61" spans="1:14" ht="20.25" customHeight="1" x14ac:dyDescent="0.2">
      <c r="A61" s="114" t="s">
        <v>33</v>
      </c>
      <c r="B61" s="118" t="s">
        <v>72</v>
      </c>
      <c r="C61" s="114" t="s">
        <v>19</v>
      </c>
      <c r="D61" s="114" t="s">
        <v>20</v>
      </c>
      <c r="E61" s="13" t="s">
        <v>5</v>
      </c>
      <c r="F61" s="112">
        <v>0</v>
      </c>
      <c r="G61" s="113"/>
      <c r="H61" s="9">
        <v>0</v>
      </c>
      <c r="I61" s="9">
        <v>0</v>
      </c>
      <c r="J61" s="9">
        <v>0</v>
      </c>
    </row>
    <row r="62" spans="1:14" ht="18" customHeight="1" x14ac:dyDescent="0.2">
      <c r="A62" s="114"/>
      <c r="B62" s="118"/>
      <c r="C62" s="114"/>
      <c r="D62" s="114"/>
      <c r="E62" s="13" t="s">
        <v>14</v>
      </c>
      <c r="F62" s="112">
        <v>0</v>
      </c>
      <c r="G62" s="113"/>
      <c r="H62" s="9">
        <v>0</v>
      </c>
      <c r="I62" s="9">
        <v>0</v>
      </c>
      <c r="J62" s="9">
        <v>0</v>
      </c>
    </row>
    <row r="63" spans="1:14" ht="41.25" customHeight="1" x14ac:dyDescent="0.2">
      <c r="A63" s="114" t="s">
        <v>34</v>
      </c>
      <c r="B63" s="118" t="s">
        <v>74</v>
      </c>
      <c r="C63" s="114"/>
      <c r="D63" s="28" t="s">
        <v>20</v>
      </c>
      <c r="E63" s="119" t="s">
        <v>16</v>
      </c>
      <c r="F63" s="120">
        <v>0</v>
      </c>
      <c r="G63" s="121"/>
      <c r="H63" s="127">
        <v>0</v>
      </c>
      <c r="I63" s="127">
        <v>0</v>
      </c>
      <c r="J63" s="127">
        <v>0</v>
      </c>
    </row>
    <row r="64" spans="1:14" ht="32.25" customHeight="1" x14ac:dyDescent="0.2">
      <c r="A64" s="114"/>
      <c r="B64" s="118"/>
      <c r="C64" s="114"/>
      <c r="D64" s="28" t="s">
        <v>101</v>
      </c>
      <c r="E64" s="119"/>
      <c r="F64" s="122"/>
      <c r="G64" s="123"/>
      <c r="H64" s="128"/>
      <c r="I64" s="128"/>
      <c r="J64" s="128"/>
    </row>
    <row r="65" spans="1:10" ht="17.25" customHeight="1" x14ac:dyDescent="0.2">
      <c r="A65" s="114"/>
      <c r="B65" s="124" t="s">
        <v>17</v>
      </c>
      <c r="C65" s="115"/>
      <c r="D65" s="115"/>
      <c r="E65" s="13" t="s">
        <v>5</v>
      </c>
      <c r="F65" s="112">
        <v>12000</v>
      </c>
      <c r="G65" s="113"/>
      <c r="H65" s="9">
        <v>12000</v>
      </c>
      <c r="I65" s="9">
        <v>0</v>
      </c>
      <c r="J65" s="9">
        <v>0</v>
      </c>
    </row>
    <row r="66" spans="1:10" ht="15.75" customHeight="1" x14ac:dyDescent="0.2">
      <c r="A66" s="114"/>
      <c r="B66" s="124"/>
      <c r="C66" s="117"/>
      <c r="D66" s="117"/>
      <c r="E66" s="13" t="s">
        <v>14</v>
      </c>
      <c r="F66" s="112">
        <v>12000</v>
      </c>
      <c r="G66" s="113"/>
      <c r="H66" s="9">
        <v>12000</v>
      </c>
      <c r="I66" s="9">
        <v>0</v>
      </c>
      <c r="J66" s="9">
        <v>0</v>
      </c>
    </row>
    <row r="67" spans="1:10" ht="18.75" customHeight="1" x14ac:dyDescent="0.2">
      <c r="A67" s="124" t="s">
        <v>37</v>
      </c>
      <c r="B67" s="124"/>
      <c r="C67" s="115"/>
      <c r="D67" s="115"/>
      <c r="E67" s="14" t="s">
        <v>5</v>
      </c>
      <c r="F67" s="125">
        <v>12000</v>
      </c>
      <c r="G67" s="126"/>
      <c r="H67" s="8">
        <v>12000</v>
      </c>
      <c r="I67" s="8">
        <v>0</v>
      </c>
      <c r="J67" s="8">
        <v>0</v>
      </c>
    </row>
    <row r="68" spans="1:10" ht="15" customHeight="1" x14ac:dyDescent="0.2">
      <c r="A68" s="124"/>
      <c r="B68" s="124"/>
      <c r="C68" s="117"/>
      <c r="D68" s="117"/>
      <c r="E68" s="14" t="s">
        <v>14</v>
      </c>
      <c r="F68" s="125">
        <v>12000</v>
      </c>
      <c r="G68" s="126"/>
      <c r="H68" s="8">
        <v>12000</v>
      </c>
      <c r="I68" s="8">
        <v>0</v>
      </c>
      <c r="J68" s="8">
        <v>0</v>
      </c>
    </row>
    <row r="69" spans="1:10" ht="24" customHeight="1" x14ac:dyDescent="0.2">
      <c r="A69" s="118" t="s">
        <v>91</v>
      </c>
      <c r="B69" s="118"/>
      <c r="C69" s="118"/>
      <c r="D69" s="118"/>
      <c r="E69" s="118"/>
      <c r="F69" s="118"/>
      <c r="G69" s="118"/>
      <c r="H69" s="118"/>
      <c r="I69" s="118"/>
      <c r="J69" s="118"/>
    </row>
    <row r="70" spans="1:10" ht="20.25" customHeight="1" x14ac:dyDescent="0.2">
      <c r="A70" s="124" t="s">
        <v>76</v>
      </c>
      <c r="B70" s="124"/>
      <c r="C70" s="124"/>
      <c r="D70" s="124"/>
      <c r="E70" s="124"/>
      <c r="F70" s="124"/>
      <c r="G70" s="124"/>
      <c r="H70" s="124"/>
      <c r="I70" s="124"/>
      <c r="J70" s="124"/>
    </row>
    <row r="71" spans="1:10" ht="15" customHeight="1" x14ac:dyDescent="0.2">
      <c r="A71" s="114" t="s">
        <v>40</v>
      </c>
      <c r="B71" s="118" t="s">
        <v>75</v>
      </c>
      <c r="C71" s="114" t="s">
        <v>19</v>
      </c>
      <c r="D71" s="114" t="s">
        <v>20</v>
      </c>
      <c r="E71" s="13" t="s">
        <v>5</v>
      </c>
      <c r="F71" s="112">
        <f t="shared" ref="F71:F76" si="11">SUM(H71:J71)</f>
        <v>2523</v>
      </c>
      <c r="G71" s="113"/>
      <c r="H71" s="9">
        <f>SUM(H72:H74)</f>
        <v>841</v>
      </c>
      <c r="I71" s="9">
        <f>SUM(I72:I74)</f>
        <v>841</v>
      </c>
      <c r="J71" s="9">
        <f>SUM(J72:J74)</f>
        <v>841</v>
      </c>
    </row>
    <row r="72" spans="1:10" ht="15.75" customHeight="1" x14ac:dyDescent="0.2">
      <c r="A72" s="114"/>
      <c r="B72" s="118"/>
      <c r="C72" s="114"/>
      <c r="D72" s="114"/>
      <c r="E72" s="13" t="s">
        <v>39</v>
      </c>
      <c r="F72" s="112">
        <f t="shared" si="11"/>
        <v>0</v>
      </c>
      <c r="G72" s="113"/>
      <c r="H72" s="9">
        <v>0</v>
      </c>
      <c r="I72" s="9">
        <v>0</v>
      </c>
      <c r="J72" s="9">
        <v>0</v>
      </c>
    </row>
    <row r="73" spans="1:10" ht="27.75" customHeight="1" x14ac:dyDescent="0.2">
      <c r="A73" s="114"/>
      <c r="B73" s="118"/>
      <c r="C73" s="114"/>
      <c r="D73" s="114"/>
      <c r="E73" s="13" t="s">
        <v>13</v>
      </c>
      <c r="F73" s="112">
        <f t="shared" si="11"/>
        <v>2370</v>
      </c>
      <c r="G73" s="113"/>
      <c r="H73" s="38">
        <v>790</v>
      </c>
      <c r="I73" s="9">
        <v>790</v>
      </c>
      <c r="J73" s="9">
        <v>790</v>
      </c>
    </row>
    <row r="74" spans="1:10" ht="15" customHeight="1" x14ac:dyDescent="0.2">
      <c r="A74" s="114"/>
      <c r="B74" s="118"/>
      <c r="C74" s="114"/>
      <c r="D74" s="114"/>
      <c r="E74" s="13" t="s">
        <v>14</v>
      </c>
      <c r="F74" s="112">
        <f t="shared" si="11"/>
        <v>153</v>
      </c>
      <c r="G74" s="113"/>
      <c r="H74" s="38">
        <v>51</v>
      </c>
      <c r="I74" s="9">
        <v>51</v>
      </c>
      <c r="J74" s="9">
        <v>51</v>
      </c>
    </row>
    <row r="75" spans="1:10" ht="13.5" customHeight="1" x14ac:dyDescent="0.2">
      <c r="A75" s="114"/>
      <c r="B75" s="124" t="s">
        <v>17</v>
      </c>
      <c r="C75" s="115"/>
      <c r="D75" s="115"/>
      <c r="E75" s="13" t="s">
        <v>5</v>
      </c>
      <c r="F75" s="112">
        <f t="shared" si="11"/>
        <v>2523</v>
      </c>
      <c r="G75" s="113"/>
      <c r="H75" s="9">
        <f>SUM(H76:H78)</f>
        <v>841</v>
      </c>
      <c r="I75" s="9">
        <f>SUM(I76:I78)</f>
        <v>841</v>
      </c>
      <c r="J75" s="9">
        <f>SUM(J76:J78)</f>
        <v>841</v>
      </c>
    </row>
    <row r="76" spans="1:10" ht="15.75" customHeight="1" x14ac:dyDescent="0.2">
      <c r="A76" s="114"/>
      <c r="B76" s="124"/>
      <c r="C76" s="116"/>
      <c r="D76" s="116"/>
      <c r="E76" s="13" t="s">
        <v>39</v>
      </c>
      <c r="F76" s="112">
        <f t="shared" si="11"/>
        <v>0</v>
      </c>
      <c r="G76" s="113"/>
      <c r="H76" s="9">
        <v>0</v>
      </c>
      <c r="I76" s="9">
        <v>0</v>
      </c>
      <c r="J76" s="9">
        <v>0</v>
      </c>
    </row>
    <row r="77" spans="1:10" ht="27" customHeight="1" x14ac:dyDescent="0.2">
      <c r="A77" s="114"/>
      <c r="B77" s="124"/>
      <c r="C77" s="116"/>
      <c r="D77" s="116"/>
      <c r="E77" s="13" t="s">
        <v>13</v>
      </c>
      <c r="F77" s="112">
        <f t="shared" ref="F77:F82" si="12">SUM(H77:J77)</f>
        <v>2370</v>
      </c>
      <c r="G77" s="113"/>
      <c r="H77" s="38">
        <v>790</v>
      </c>
      <c r="I77" s="9">
        <v>790</v>
      </c>
      <c r="J77" s="9">
        <v>790</v>
      </c>
    </row>
    <row r="78" spans="1:10" ht="16.5" customHeight="1" x14ac:dyDescent="0.2">
      <c r="A78" s="114"/>
      <c r="B78" s="124"/>
      <c r="C78" s="117"/>
      <c r="D78" s="117"/>
      <c r="E78" s="13" t="s">
        <v>14</v>
      </c>
      <c r="F78" s="112">
        <f t="shared" si="12"/>
        <v>153</v>
      </c>
      <c r="G78" s="113"/>
      <c r="H78" s="38">
        <v>51</v>
      </c>
      <c r="I78" s="9">
        <v>51</v>
      </c>
      <c r="J78" s="9">
        <v>51</v>
      </c>
    </row>
    <row r="79" spans="1:10" ht="18" customHeight="1" x14ac:dyDescent="0.2">
      <c r="A79" s="124" t="s">
        <v>38</v>
      </c>
      <c r="B79" s="124"/>
      <c r="C79" s="115"/>
      <c r="D79" s="115"/>
      <c r="E79" s="14" t="s">
        <v>5</v>
      </c>
      <c r="F79" s="125">
        <f t="shared" si="12"/>
        <v>2523</v>
      </c>
      <c r="G79" s="126"/>
      <c r="H79" s="8">
        <f>SUM(H80:H82)</f>
        <v>841</v>
      </c>
      <c r="I79" s="8">
        <f>SUM(I80:I82)</f>
        <v>841</v>
      </c>
      <c r="J79" s="8">
        <f>SUM(J80:J82)</f>
        <v>841</v>
      </c>
    </row>
    <row r="80" spans="1:10" ht="29.25" customHeight="1" x14ac:dyDescent="0.2">
      <c r="A80" s="124"/>
      <c r="B80" s="124"/>
      <c r="C80" s="116"/>
      <c r="D80" s="116"/>
      <c r="E80" s="14" t="s">
        <v>39</v>
      </c>
      <c r="F80" s="125">
        <f t="shared" si="12"/>
        <v>0</v>
      </c>
      <c r="G80" s="126"/>
      <c r="H80" s="8">
        <v>0</v>
      </c>
      <c r="I80" s="8">
        <v>0</v>
      </c>
      <c r="J80" s="8">
        <v>0</v>
      </c>
    </row>
    <row r="81" spans="1:10" ht="30.75" customHeight="1" x14ac:dyDescent="0.2">
      <c r="A81" s="124"/>
      <c r="B81" s="124"/>
      <c r="C81" s="116"/>
      <c r="D81" s="116"/>
      <c r="E81" s="14" t="s">
        <v>13</v>
      </c>
      <c r="F81" s="125">
        <f t="shared" si="12"/>
        <v>2370</v>
      </c>
      <c r="G81" s="126"/>
      <c r="H81" s="8">
        <v>790</v>
      </c>
      <c r="I81" s="8">
        <v>790</v>
      </c>
      <c r="J81" s="8">
        <v>790</v>
      </c>
    </row>
    <row r="82" spans="1:10" ht="20.25" customHeight="1" x14ac:dyDescent="0.2">
      <c r="A82" s="124"/>
      <c r="B82" s="124"/>
      <c r="C82" s="117"/>
      <c r="D82" s="117"/>
      <c r="E82" s="14" t="s">
        <v>14</v>
      </c>
      <c r="F82" s="125">
        <f t="shared" si="12"/>
        <v>153</v>
      </c>
      <c r="G82" s="126"/>
      <c r="H82" s="8">
        <v>51</v>
      </c>
      <c r="I82" s="8">
        <v>51</v>
      </c>
      <c r="J82" s="8">
        <v>51</v>
      </c>
    </row>
    <row r="83" spans="1:10" ht="16.5" customHeight="1" x14ac:dyDescent="0.2">
      <c r="A83" s="118" t="s">
        <v>78</v>
      </c>
      <c r="B83" s="118"/>
      <c r="C83" s="118"/>
      <c r="D83" s="118"/>
      <c r="E83" s="118"/>
      <c r="F83" s="118"/>
      <c r="G83" s="118"/>
      <c r="H83" s="118"/>
      <c r="I83" s="118"/>
      <c r="J83" s="118"/>
    </row>
    <row r="84" spans="1:10" ht="15" customHeight="1" x14ac:dyDescent="0.2">
      <c r="A84" s="124" t="s">
        <v>77</v>
      </c>
      <c r="B84" s="124"/>
      <c r="C84" s="124"/>
      <c r="D84" s="124"/>
      <c r="E84" s="124"/>
      <c r="F84" s="124"/>
      <c r="G84" s="124"/>
      <c r="H84" s="124"/>
      <c r="I84" s="124"/>
      <c r="J84" s="124"/>
    </row>
    <row r="85" spans="1:10" ht="13.5" customHeight="1" x14ac:dyDescent="0.2">
      <c r="A85" s="114" t="s">
        <v>41</v>
      </c>
      <c r="B85" s="118" t="s">
        <v>79</v>
      </c>
      <c r="C85" s="114" t="s">
        <v>19</v>
      </c>
      <c r="D85" s="114" t="s">
        <v>20</v>
      </c>
      <c r="E85" s="13" t="s">
        <v>5</v>
      </c>
      <c r="F85" s="112">
        <f t="shared" ref="F85:F96" si="13">SUM(H85:J85)</f>
        <v>5100</v>
      </c>
      <c r="G85" s="113"/>
      <c r="H85" s="9">
        <f>SUM(H86:H88)</f>
        <v>1700</v>
      </c>
      <c r="I85" s="9">
        <f>SUM(I86:I88)</f>
        <v>1700</v>
      </c>
      <c r="J85" s="9">
        <f>SUM(J86:J88)</f>
        <v>1700</v>
      </c>
    </row>
    <row r="86" spans="1:10" ht="13.5" customHeight="1" x14ac:dyDescent="0.2">
      <c r="A86" s="114"/>
      <c r="B86" s="118"/>
      <c r="C86" s="114"/>
      <c r="D86" s="114"/>
      <c r="E86" s="13" t="s">
        <v>39</v>
      </c>
      <c r="F86" s="112">
        <f t="shared" si="13"/>
        <v>0</v>
      </c>
      <c r="G86" s="113"/>
      <c r="H86" s="9">
        <v>0</v>
      </c>
      <c r="I86" s="9">
        <v>0</v>
      </c>
      <c r="J86" s="9">
        <v>0</v>
      </c>
    </row>
    <row r="87" spans="1:10" ht="30.75" customHeight="1" x14ac:dyDescent="0.2">
      <c r="A87" s="114"/>
      <c r="B87" s="118"/>
      <c r="C87" s="114"/>
      <c r="D87" s="114"/>
      <c r="E87" s="13" t="s">
        <v>13</v>
      </c>
      <c r="F87" s="112">
        <f t="shared" si="13"/>
        <v>4800</v>
      </c>
      <c r="G87" s="113"/>
      <c r="H87" s="9">
        <v>1600</v>
      </c>
      <c r="I87" s="9">
        <v>1600</v>
      </c>
      <c r="J87" s="9">
        <v>1600</v>
      </c>
    </row>
    <row r="88" spans="1:10" ht="17.25" customHeight="1" x14ac:dyDescent="0.2">
      <c r="A88" s="114"/>
      <c r="B88" s="118"/>
      <c r="C88" s="114"/>
      <c r="D88" s="114"/>
      <c r="E88" s="13" t="s">
        <v>14</v>
      </c>
      <c r="F88" s="112">
        <f t="shared" si="13"/>
        <v>300</v>
      </c>
      <c r="G88" s="113"/>
      <c r="H88" s="9">
        <v>100</v>
      </c>
      <c r="I88" s="9">
        <v>100</v>
      </c>
      <c r="J88" s="9">
        <v>100</v>
      </c>
    </row>
    <row r="89" spans="1:10" ht="12" customHeight="1" x14ac:dyDescent="0.2">
      <c r="A89" s="114"/>
      <c r="B89" s="124" t="s">
        <v>17</v>
      </c>
      <c r="C89" s="115"/>
      <c r="D89" s="115"/>
      <c r="E89" s="13" t="s">
        <v>5</v>
      </c>
      <c r="F89" s="112">
        <f t="shared" si="13"/>
        <v>5100</v>
      </c>
      <c r="G89" s="113"/>
      <c r="H89" s="9">
        <f>SUM(H90:H92)</f>
        <v>1700</v>
      </c>
      <c r="I89" s="9">
        <f>SUM(I90:I92)</f>
        <v>1700</v>
      </c>
      <c r="J89" s="9">
        <f>SUM(J90:J92)</f>
        <v>1700</v>
      </c>
    </row>
    <row r="90" spans="1:10" ht="15" customHeight="1" x14ac:dyDescent="0.2">
      <c r="A90" s="114"/>
      <c r="B90" s="124"/>
      <c r="C90" s="116"/>
      <c r="D90" s="116"/>
      <c r="E90" s="13" t="s">
        <v>39</v>
      </c>
      <c r="F90" s="112">
        <f t="shared" si="13"/>
        <v>0</v>
      </c>
      <c r="G90" s="113"/>
      <c r="H90" s="9">
        <v>0</v>
      </c>
      <c r="I90" s="9">
        <v>0</v>
      </c>
      <c r="J90" s="9">
        <v>0</v>
      </c>
    </row>
    <row r="91" spans="1:10" ht="27" customHeight="1" x14ac:dyDescent="0.2">
      <c r="A91" s="114"/>
      <c r="B91" s="124"/>
      <c r="C91" s="116"/>
      <c r="D91" s="116"/>
      <c r="E91" s="13" t="s">
        <v>13</v>
      </c>
      <c r="F91" s="112">
        <f t="shared" si="13"/>
        <v>4800</v>
      </c>
      <c r="G91" s="113"/>
      <c r="H91" s="38">
        <v>1600</v>
      </c>
      <c r="I91" s="9">
        <v>1600</v>
      </c>
      <c r="J91" s="9">
        <v>1600</v>
      </c>
    </row>
    <row r="92" spans="1:10" ht="15.75" customHeight="1" x14ac:dyDescent="0.2">
      <c r="A92" s="114"/>
      <c r="B92" s="124"/>
      <c r="C92" s="117"/>
      <c r="D92" s="117"/>
      <c r="E92" s="13" t="s">
        <v>14</v>
      </c>
      <c r="F92" s="112">
        <f t="shared" si="13"/>
        <v>300</v>
      </c>
      <c r="G92" s="113"/>
      <c r="H92" s="38">
        <v>100</v>
      </c>
      <c r="I92" s="9">
        <v>100</v>
      </c>
      <c r="J92" s="9">
        <v>100</v>
      </c>
    </row>
    <row r="93" spans="1:10" ht="18" customHeight="1" x14ac:dyDescent="0.2">
      <c r="A93" s="124" t="s">
        <v>42</v>
      </c>
      <c r="B93" s="124"/>
      <c r="C93" s="115"/>
      <c r="D93" s="115"/>
      <c r="E93" s="14" t="s">
        <v>5</v>
      </c>
      <c r="F93" s="125">
        <f t="shared" si="13"/>
        <v>5100</v>
      </c>
      <c r="G93" s="126"/>
      <c r="H93" s="8">
        <f>SUM(H94:H96)</f>
        <v>1700</v>
      </c>
      <c r="I93" s="8">
        <f>SUM(I94:I96)</f>
        <v>1700</v>
      </c>
      <c r="J93" s="8">
        <f>SUM(J94:J96)</f>
        <v>1700</v>
      </c>
    </row>
    <row r="94" spans="1:10" ht="27.75" customHeight="1" x14ac:dyDescent="0.2">
      <c r="A94" s="124"/>
      <c r="B94" s="124"/>
      <c r="C94" s="116"/>
      <c r="D94" s="116"/>
      <c r="E94" s="14" t="s">
        <v>39</v>
      </c>
      <c r="F94" s="125">
        <f t="shared" si="13"/>
        <v>0</v>
      </c>
      <c r="G94" s="126"/>
      <c r="H94" s="8">
        <v>0</v>
      </c>
      <c r="I94" s="8">
        <v>0</v>
      </c>
      <c r="J94" s="8">
        <v>0</v>
      </c>
    </row>
    <row r="95" spans="1:10" ht="40.5" customHeight="1" x14ac:dyDescent="0.2">
      <c r="A95" s="124"/>
      <c r="B95" s="124"/>
      <c r="C95" s="116"/>
      <c r="D95" s="116"/>
      <c r="E95" s="14" t="s">
        <v>13</v>
      </c>
      <c r="F95" s="125">
        <f t="shared" si="13"/>
        <v>4800</v>
      </c>
      <c r="G95" s="126"/>
      <c r="H95" s="8">
        <v>1600</v>
      </c>
      <c r="I95" s="8">
        <v>1600</v>
      </c>
      <c r="J95" s="8">
        <v>1600</v>
      </c>
    </row>
    <row r="96" spans="1:10" ht="14.25" customHeight="1" x14ac:dyDescent="0.2">
      <c r="A96" s="124"/>
      <c r="B96" s="124"/>
      <c r="C96" s="117"/>
      <c r="D96" s="117"/>
      <c r="E96" s="14" t="s">
        <v>14</v>
      </c>
      <c r="F96" s="125">
        <f t="shared" si="13"/>
        <v>300</v>
      </c>
      <c r="G96" s="126"/>
      <c r="H96" s="8">
        <v>100</v>
      </c>
      <c r="I96" s="8">
        <v>100</v>
      </c>
      <c r="J96" s="8">
        <v>100</v>
      </c>
    </row>
    <row r="97" spans="1:10" ht="17.25" customHeight="1" x14ac:dyDescent="0.2">
      <c r="A97" s="118" t="s">
        <v>92</v>
      </c>
      <c r="B97" s="118"/>
      <c r="C97" s="118"/>
      <c r="D97" s="118"/>
      <c r="E97" s="118"/>
      <c r="F97" s="118"/>
      <c r="G97" s="118"/>
      <c r="H97" s="118"/>
      <c r="I97" s="118"/>
      <c r="J97" s="118"/>
    </row>
    <row r="98" spans="1:10" ht="26.25" customHeight="1" x14ac:dyDescent="0.2">
      <c r="A98" s="124" t="s">
        <v>93</v>
      </c>
      <c r="B98" s="124"/>
      <c r="C98" s="124"/>
      <c r="D98" s="124"/>
      <c r="E98" s="124"/>
      <c r="F98" s="124"/>
      <c r="G98" s="124"/>
      <c r="H98" s="124"/>
      <c r="I98" s="124"/>
      <c r="J98" s="124"/>
    </row>
    <row r="99" spans="1:10" ht="35.25" customHeight="1" x14ac:dyDescent="0.2">
      <c r="A99" s="115" t="s">
        <v>43</v>
      </c>
      <c r="B99" s="134" t="s">
        <v>84</v>
      </c>
      <c r="C99" s="115" t="s">
        <v>19</v>
      </c>
      <c r="D99" s="115" t="s">
        <v>19</v>
      </c>
      <c r="E99" s="13" t="s">
        <v>5</v>
      </c>
      <c r="F99" s="112">
        <f>SUM(H99:J99)</f>
        <v>3820.2</v>
      </c>
      <c r="G99" s="113"/>
      <c r="H99" s="9">
        <f>SUM(H100:H101)</f>
        <v>3820.2</v>
      </c>
      <c r="I99" s="9">
        <f>SUM(I100:I101)</f>
        <v>0</v>
      </c>
      <c r="J99" s="9">
        <f>SUM(J100:J101)</f>
        <v>0</v>
      </c>
    </row>
    <row r="100" spans="1:10" ht="36" customHeight="1" x14ac:dyDescent="0.2">
      <c r="A100" s="116"/>
      <c r="B100" s="135"/>
      <c r="C100" s="116"/>
      <c r="D100" s="116"/>
      <c r="E100" s="13" t="s">
        <v>39</v>
      </c>
      <c r="F100" s="112">
        <f>SUM(H100:J100)</f>
        <v>2926.1</v>
      </c>
      <c r="G100" s="113"/>
      <c r="H100" s="38">
        <v>2926.1</v>
      </c>
      <c r="I100" s="9">
        <v>0</v>
      </c>
      <c r="J100" s="9">
        <v>0</v>
      </c>
    </row>
    <row r="101" spans="1:10" ht="33.75" customHeight="1" x14ac:dyDescent="0.2">
      <c r="A101" s="117"/>
      <c r="B101" s="136"/>
      <c r="C101" s="117"/>
      <c r="D101" s="117"/>
      <c r="E101" s="13" t="s">
        <v>13</v>
      </c>
      <c r="F101" s="112">
        <f>SUM(H101:J101)</f>
        <v>894.1</v>
      </c>
      <c r="G101" s="113"/>
      <c r="H101" s="38">
        <v>894.1</v>
      </c>
      <c r="I101" s="9">
        <v>0</v>
      </c>
      <c r="J101" s="9">
        <v>0</v>
      </c>
    </row>
    <row r="102" spans="1:10" ht="59.25" customHeight="1" x14ac:dyDescent="0.2">
      <c r="A102" s="114" t="s">
        <v>83</v>
      </c>
      <c r="B102" s="118" t="s">
        <v>85</v>
      </c>
      <c r="C102" s="114"/>
      <c r="D102" s="114" t="s">
        <v>20</v>
      </c>
      <c r="E102" s="13" t="s">
        <v>5</v>
      </c>
      <c r="F102" s="112">
        <f t="shared" ref="F102:F107" si="14">SUM(H102:J102)</f>
        <v>3690.3999999999996</v>
      </c>
      <c r="G102" s="113"/>
      <c r="H102" s="38">
        <f>SUM(H103)</f>
        <v>1819.8</v>
      </c>
      <c r="I102" s="9">
        <f>SUM(I103)</f>
        <v>935.3</v>
      </c>
      <c r="J102" s="9">
        <f>SUM(J103)</f>
        <v>935.3</v>
      </c>
    </row>
    <row r="103" spans="1:10" ht="60.75" customHeight="1" x14ac:dyDescent="0.2">
      <c r="A103" s="114"/>
      <c r="B103" s="118"/>
      <c r="C103" s="114"/>
      <c r="D103" s="114"/>
      <c r="E103" s="13" t="s">
        <v>14</v>
      </c>
      <c r="F103" s="112">
        <f t="shared" si="14"/>
        <v>3690.3999999999996</v>
      </c>
      <c r="G103" s="113"/>
      <c r="H103" s="9">
        <v>1819.8</v>
      </c>
      <c r="I103" s="9">
        <v>935.3</v>
      </c>
      <c r="J103" s="9">
        <v>935.3</v>
      </c>
    </row>
    <row r="104" spans="1:10" ht="23.25" customHeight="1" x14ac:dyDescent="0.2">
      <c r="A104" s="114"/>
      <c r="B104" s="124" t="s">
        <v>17</v>
      </c>
      <c r="C104" s="115"/>
      <c r="D104" s="115"/>
      <c r="E104" s="13" t="s">
        <v>5</v>
      </c>
      <c r="F104" s="112">
        <f>SUM(H104:J104)</f>
        <v>7510.6</v>
      </c>
      <c r="G104" s="113"/>
      <c r="H104" s="9">
        <f>SUM(H105:H107)</f>
        <v>5640</v>
      </c>
      <c r="I104" s="9">
        <f>SUM(I105:I107)</f>
        <v>935.3</v>
      </c>
      <c r="J104" s="9">
        <f>SUM(J105:J107)</f>
        <v>935.3</v>
      </c>
    </row>
    <row r="105" spans="1:10" ht="22.5" customHeight="1" x14ac:dyDescent="0.2">
      <c r="A105" s="114"/>
      <c r="B105" s="124"/>
      <c r="C105" s="116"/>
      <c r="D105" s="116"/>
      <c r="E105" s="13" t="s">
        <v>39</v>
      </c>
      <c r="F105" s="112">
        <f>SUM(H105:J105)</f>
        <v>2926.1</v>
      </c>
      <c r="G105" s="113"/>
      <c r="H105" s="9">
        <f t="shared" ref="H105:J106" si="15">SUM(H100)</f>
        <v>2926.1</v>
      </c>
      <c r="I105" s="9">
        <f t="shared" si="15"/>
        <v>0</v>
      </c>
      <c r="J105" s="9">
        <f t="shared" si="15"/>
        <v>0</v>
      </c>
    </row>
    <row r="106" spans="1:10" ht="31.5" customHeight="1" x14ac:dyDescent="0.2">
      <c r="A106" s="114"/>
      <c r="B106" s="124"/>
      <c r="C106" s="116"/>
      <c r="D106" s="116"/>
      <c r="E106" s="13" t="s">
        <v>13</v>
      </c>
      <c r="F106" s="112">
        <f>SUM(H106:J106)</f>
        <v>894.1</v>
      </c>
      <c r="G106" s="113"/>
      <c r="H106" s="9">
        <f t="shared" si="15"/>
        <v>894.1</v>
      </c>
      <c r="I106" s="9">
        <f t="shared" si="15"/>
        <v>0</v>
      </c>
      <c r="J106" s="9">
        <f t="shared" si="15"/>
        <v>0</v>
      </c>
    </row>
    <row r="107" spans="1:10" ht="16.5" customHeight="1" x14ac:dyDescent="0.2">
      <c r="A107" s="114"/>
      <c r="B107" s="124"/>
      <c r="C107" s="117"/>
      <c r="D107" s="117"/>
      <c r="E107" s="13" t="s">
        <v>14</v>
      </c>
      <c r="F107" s="112">
        <f t="shared" si="14"/>
        <v>3690.3999999999996</v>
      </c>
      <c r="G107" s="113"/>
      <c r="H107" s="9">
        <f>SUM(H103)</f>
        <v>1819.8</v>
      </c>
      <c r="I107" s="9">
        <f>SUM(I103)</f>
        <v>935.3</v>
      </c>
      <c r="J107" s="9">
        <f>SUM(J103)</f>
        <v>935.3</v>
      </c>
    </row>
    <row r="108" spans="1:10" ht="13.5" customHeight="1" x14ac:dyDescent="0.2">
      <c r="A108" s="124" t="s">
        <v>44</v>
      </c>
      <c r="B108" s="124"/>
      <c r="C108" s="115"/>
      <c r="D108" s="115"/>
      <c r="E108" s="14" t="s">
        <v>5</v>
      </c>
      <c r="F108" s="125">
        <f>SUM(H108:J108)</f>
        <v>7510.6</v>
      </c>
      <c r="G108" s="126"/>
      <c r="H108" s="8">
        <f>SUM(H109:H111)</f>
        <v>5640</v>
      </c>
      <c r="I108" s="8">
        <f>SUM(I109:I111)</f>
        <v>935.3</v>
      </c>
      <c r="J108" s="8">
        <f>SUM(J109:J111)</f>
        <v>935.3</v>
      </c>
    </row>
    <row r="109" spans="1:10" ht="27" customHeight="1" x14ac:dyDescent="0.2">
      <c r="A109" s="124"/>
      <c r="B109" s="124"/>
      <c r="C109" s="116"/>
      <c r="D109" s="116"/>
      <c r="E109" s="14" t="s">
        <v>39</v>
      </c>
      <c r="F109" s="125">
        <f>SUM(H109:J109)</f>
        <v>2926.1</v>
      </c>
      <c r="G109" s="126"/>
      <c r="H109" s="8">
        <v>2926.1</v>
      </c>
      <c r="I109" s="8">
        <v>0</v>
      </c>
      <c r="J109" s="8">
        <f>SUM(J105)</f>
        <v>0</v>
      </c>
    </row>
    <row r="110" spans="1:10" ht="40.5" customHeight="1" x14ac:dyDescent="0.2">
      <c r="A110" s="124"/>
      <c r="B110" s="124"/>
      <c r="C110" s="116"/>
      <c r="D110" s="116"/>
      <c r="E110" s="14" t="s">
        <v>13</v>
      </c>
      <c r="F110" s="125">
        <f>SUM(H110:J110)</f>
        <v>894.1</v>
      </c>
      <c r="G110" s="126"/>
      <c r="H110" s="8">
        <f>SUM(H106)</f>
        <v>894.1</v>
      </c>
      <c r="I110" s="8">
        <f>SUM(I106)</f>
        <v>0</v>
      </c>
      <c r="J110" s="8">
        <f>SUM(J106)</f>
        <v>0</v>
      </c>
    </row>
    <row r="111" spans="1:10" ht="13.5" customHeight="1" x14ac:dyDescent="0.2">
      <c r="A111" s="124"/>
      <c r="B111" s="124"/>
      <c r="C111" s="117"/>
      <c r="D111" s="117"/>
      <c r="E111" s="14" t="s">
        <v>14</v>
      </c>
      <c r="F111" s="125">
        <f t="shared" ref="F111" si="16">SUM(H111:J111)</f>
        <v>3690.3999999999996</v>
      </c>
      <c r="G111" s="126"/>
      <c r="H111" s="8">
        <v>1819.8</v>
      </c>
      <c r="I111" s="8">
        <f>SUM(I107)</f>
        <v>935.3</v>
      </c>
      <c r="J111" s="8">
        <f>SUM(J107)</f>
        <v>935.3</v>
      </c>
    </row>
    <row r="112" spans="1:10" ht="31.5" customHeight="1" x14ac:dyDescent="0.2">
      <c r="A112" s="118" t="s">
        <v>45</v>
      </c>
      <c r="B112" s="118"/>
      <c r="C112" s="118"/>
      <c r="D112" s="118"/>
      <c r="E112" s="118"/>
      <c r="F112" s="118"/>
      <c r="G112" s="118"/>
      <c r="H112" s="118"/>
      <c r="I112" s="118"/>
      <c r="J112" s="118"/>
    </row>
    <row r="113" spans="1:10" ht="30.75" customHeight="1" x14ac:dyDescent="0.2">
      <c r="A113" s="124" t="s">
        <v>80</v>
      </c>
      <c r="B113" s="124"/>
      <c r="C113" s="124"/>
      <c r="D113" s="124"/>
      <c r="E113" s="124"/>
      <c r="F113" s="124"/>
      <c r="G113" s="124"/>
      <c r="H113" s="124"/>
      <c r="I113" s="124"/>
      <c r="J113" s="124"/>
    </row>
    <row r="114" spans="1:10" ht="52.5" customHeight="1" x14ac:dyDescent="0.2">
      <c r="A114" s="114" t="s">
        <v>46</v>
      </c>
      <c r="B114" s="118" t="s">
        <v>81</v>
      </c>
      <c r="C114" s="114" t="s">
        <v>19</v>
      </c>
      <c r="D114" s="114" t="s">
        <v>20</v>
      </c>
      <c r="E114" s="13" t="s">
        <v>5</v>
      </c>
      <c r="F114" s="112">
        <v>15000</v>
      </c>
      <c r="G114" s="113"/>
      <c r="H114" s="9">
        <v>5000</v>
      </c>
      <c r="I114" s="9">
        <v>5000</v>
      </c>
      <c r="J114" s="9">
        <v>5000</v>
      </c>
    </row>
    <row r="115" spans="1:10" ht="49.5" customHeight="1" x14ac:dyDescent="0.2">
      <c r="A115" s="114"/>
      <c r="B115" s="118"/>
      <c r="C115" s="114"/>
      <c r="D115" s="114"/>
      <c r="E115" s="13" t="s">
        <v>14</v>
      </c>
      <c r="F115" s="112">
        <v>15000</v>
      </c>
      <c r="G115" s="113"/>
      <c r="H115" s="38">
        <v>5000</v>
      </c>
      <c r="I115" s="9">
        <v>5000</v>
      </c>
      <c r="J115" s="9">
        <v>5000</v>
      </c>
    </row>
    <row r="116" spans="1:10" ht="21" customHeight="1" x14ac:dyDescent="0.2">
      <c r="A116" s="114"/>
      <c r="B116" s="124" t="s">
        <v>47</v>
      </c>
      <c r="C116" s="115"/>
      <c r="D116" s="115"/>
      <c r="E116" s="13" t="s">
        <v>5</v>
      </c>
      <c r="F116" s="112">
        <v>15000</v>
      </c>
      <c r="G116" s="113"/>
      <c r="H116" s="9">
        <v>5000</v>
      </c>
      <c r="I116" s="9">
        <v>5000</v>
      </c>
      <c r="J116" s="9">
        <v>5000</v>
      </c>
    </row>
    <row r="117" spans="1:10" ht="21.75" customHeight="1" x14ac:dyDescent="0.2">
      <c r="A117" s="114"/>
      <c r="B117" s="124"/>
      <c r="C117" s="117"/>
      <c r="D117" s="117"/>
      <c r="E117" s="13" t="s">
        <v>14</v>
      </c>
      <c r="F117" s="112">
        <v>15000</v>
      </c>
      <c r="G117" s="113"/>
      <c r="H117" s="9">
        <v>5000</v>
      </c>
      <c r="I117" s="9">
        <v>5000</v>
      </c>
      <c r="J117" s="9">
        <v>5000</v>
      </c>
    </row>
    <row r="118" spans="1:10" ht="43.5" customHeight="1" x14ac:dyDescent="0.2">
      <c r="A118" s="124" t="s">
        <v>82</v>
      </c>
      <c r="B118" s="124"/>
      <c r="C118" s="124"/>
      <c r="D118" s="124"/>
      <c r="E118" s="124"/>
      <c r="F118" s="124"/>
      <c r="G118" s="124"/>
      <c r="H118" s="124"/>
      <c r="I118" s="124"/>
      <c r="J118" s="124"/>
    </row>
    <row r="119" spans="1:10" ht="39.75" customHeight="1" x14ac:dyDescent="0.2">
      <c r="A119" s="114" t="s">
        <v>48</v>
      </c>
      <c r="B119" s="118" t="s">
        <v>49</v>
      </c>
      <c r="C119" s="114" t="s">
        <v>12</v>
      </c>
      <c r="D119" s="114" t="s">
        <v>69</v>
      </c>
      <c r="E119" s="13" t="s">
        <v>5</v>
      </c>
      <c r="F119" s="112">
        <v>0</v>
      </c>
      <c r="G119" s="113"/>
      <c r="H119" s="9">
        <v>0</v>
      </c>
      <c r="I119" s="9">
        <v>0</v>
      </c>
      <c r="J119" s="9">
        <v>0</v>
      </c>
    </row>
    <row r="120" spans="1:10" ht="36.75" customHeight="1" x14ac:dyDescent="0.2">
      <c r="A120" s="114"/>
      <c r="B120" s="118"/>
      <c r="C120" s="114"/>
      <c r="D120" s="114"/>
      <c r="E120" s="13" t="s">
        <v>14</v>
      </c>
      <c r="F120" s="112">
        <v>0</v>
      </c>
      <c r="G120" s="113"/>
      <c r="H120" s="9">
        <v>0</v>
      </c>
      <c r="I120" s="9">
        <v>0</v>
      </c>
      <c r="J120" s="9">
        <v>0</v>
      </c>
    </row>
    <row r="121" spans="1:10" ht="36.75" customHeight="1" x14ac:dyDescent="0.2">
      <c r="A121" s="114" t="s">
        <v>52</v>
      </c>
      <c r="B121" s="118" t="s">
        <v>50</v>
      </c>
      <c r="C121" s="114" t="s">
        <v>19</v>
      </c>
      <c r="D121" s="114" t="s">
        <v>20</v>
      </c>
      <c r="E121" s="13" t="s">
        <v>5</v>
      </c>
      <c r="F121" s="112">
        <f>SUM(H121:J121)</f>
        <v>0</v>
      </c>
      <c r="G121" s="113"/>
      <c r="H121" s="9">
        <v>0</v>
      </c>
      <c r="I121" s="9">
        <v>0</v>
      </c>
      <c r="J121" s="9">
        <v>0</v>
      </c>
    </row>
    <row r="122" spans="1:10" ht="37.5" customHeight="1" x14ac:dyDescent="0.2">
      <c r="A122" s="114"/>
      <c r="B122" s="118"/>
      <c r="C122" s="114"/>
      <c r="D122" s="114"/>
      <c r="E122" s="13" t="s">
        <v>14</v>
      </c>
      <c r="F122" s="112">
        <f>SUM(H122:J122)</f>
        <v>0</v>
      </c>
      <c r="G122" s="113"/>
      <c r="H122" s="9">
        <v>0</v>
      </c>
      <c r="I122" s="9">
        <v>0</v>
      </c>
      <c r="J122" s="9">
        <v>0</v>
      </c>
    </row>
    <row r="123" spans="1:10" ht="36.75" customHeight="1" x14ac:dyDescent="0.2">
      <c r="A123" s="115" t="s">
        <v>53</v>
      </c>
      <c r="B123" s="134" t="s">
        <v>95</v>
      </c>
      <c r="C123" s="22" t="s">
        <v>19</v>
      </c>
      <c r="D123" s="114" t="s">
        <v>20</v>
      </c>
      <c r="E123" s="137" t="s">
        <v>16</v>
      </c>
      <c r="F123" s="120">
        <v>0</v>
      </c>
      <c r="G123" s="121"/>
      <c r="H123" s="127">
        <v>0</v>
      </c>
      <c r="I123" s="127">
        <v>0</v>
      </c>
      <c r="J123" s="127">
        <v>0</v>
      </c>
    </row>
    <row r="124" spans="1:10" ht="50.25" customHeight="1" x14ac:dyDescent="0.2">
      <c r="A124" s="117"/>
      <c r="B124" s="136"/>
      <c r="C124" s="22" t="s">
        <v>106</v>
      </c>
      <c r="D124" s="114"/>
      <c r="E124" s="138"/>
      <c r="F124" s="122"/>
      <c r="G124" s="123"/>
      <c r="H124" s="128"/>
      <c r="I124" s="128"/>
      <c r="J124" s="128"/>
    </row>
    <row r="125" spans="1:10" ht="23.25" customHeight="1" x14ac:dyDescent="0.2">
      <c r="A125" s="114"/>
      <c r="B125" s="124" t="s">
        <v>51</v>
      </c>
      <c r="C125" s="115"/>
      <c r="D125" s="115"/>
      <c r="E125" s="13" t="s">
        <v>5</v>
      </c>
      <c r="F125" s="112">
        <f>SUM(H125:J125)</f>
        <v>0</v>
      </c>
      <c r="G125" s="113"/>
      <c r="H125" s="9">
        <v>0</v>
      </c>
      <c r="I125" s="9">
        <v>0</v>
      </c>
      <c r="J125" s="9">
        <v>0</v>
      </c>
    </row>
    <row r="126" spans="1:10" ht="21.75" customHeight="1" x14ac:dyDescent="0.2">
      <c r="A126" s="114"/>
      <c r="B126" s="124"/>
      <c r="C126" s="117"/>
      <c r="D126" s="117"/>
      <c r="E126" s="13" t="s">
        <v>14</v>
      </c>
      <c r="F126" s="112">
        <f>SUM(H126:J126)</f>
        <v>0</v>
      </c>
      <c r="G126" s="113"/>
      <c r="H126" s="9">
        <v>0</v>
      </c>
      <c r="I126" s="9">
        <v>0</v>
      </c>
      <c r="J126" s="9">
        <v>0</v>
      </c>
    </row>
    <row r="127" spans="1:10" ht="42.75" customHeight="1" x14ac:dyDescent="0.2">
      <c r="A127" s="124" t="s">
        <v>94</v>
      </c>
      <c r="B127" s="124"/>
      <c r="C127" s="124"/>
      <c r="D127" s="124"/>
      <c r="E127" s="124"/>
      <c r="F127" s="124"/>
      <c r="G127" s="124"/>
      <c r="H127" s="124"/>
      <c r="I127" s="124"/>
      <c r="J127" s="124"/>
    </row>
    <row r="128" spans="1:10" ht="19.5" customHeight="1" x14ac:dyDescent="0.2">
      <c r="A128" s="115" t="s">
        <v>54</v>
      </c>
      <c r="B128" s="118" t="s">
        <v>58</v>
      </c>
      <c r="C128" s="114" t="s">
        <v>12</v>
      </c>
      <c r="D128" s="114" t="s">
        <v>69</v>
      </c>
      <c r="E128" s="13" t="s">
        <v>5</v>
      </c>
      <c r="F128" s="112">
        <f>SUM(H128:J128)</f>
        <v>0</v>
      </c>
      <c r="G128" s="113"/>
      <c r="H128" s="9">
        <v>0</v>
      </c>
      <c r="I128" s="9">
        <v>0</v>
      </c>
      <c r="J128" s="9">
        <v>0</v>
      </c>
    </row>
    <row r="129" spans="1:10" ht="27" customHeight="1" x14ac:dyDescent="0.2">
      <c r="A129" s="116"/>
      <c r="B129" s="118"/>
      <c r="C129" s="114"/>
      <c r="D129" s="114"/>
      <c r="E129" s="27" t="s">
        <v>13</v>
      </c>
      <c r="F129" s="112">
        <v>0</v>
      </c>
      <c r="G129" s="113"/>
      <c r="H129" s="26">
        <v>0</v>
      </c>
      <c r="I129" s="26">
        <v>0</v>
      </c>
      <c r="J129" s="26">
        <v>0</v>
      </c>
    </row>
    <row r="130" spans="1:10" ht="21.75" customHeight="1" x14ac:dyDescent="0.2">
      <c r="A130" s="117"/>
      <c r="B130" s="118"/>
      <c r="C130" s="114"/>
      <c r="D130" s="114"/>
      <c r="E130" s="13" t="s">
        <v>14</v>
      </c>
      <c r="F130" s="112">
        <f>SUM(H130:J130)</f>
        <v>0</v>
      </c>
      <c r="G130" s="113"/>
      <c r="H130" s="9">
        <v>0</v>
      </c>
      <c r="I130" s="9">
        <v>0</v>
      </c>
      <c r="J130" s="9">
        <v>0</v>
      </c>
    </row>
    <row r="131" spans="1:10" ht="15" customHeight="1" x14ac:dyDescent="0.2">
      <c r="A131" s="114" t="s">
        <v>55</v>
      </c>
      <c r="B131" s="118" t="s">
        <v>57</v>
      </c>
      <c r="C131" s="114" t="s">
        <v>19</v>
      </c>
      <c r="D131" s="114" t="s">
        <v>20</v>
      </c>
      <c r="E131" s="13" t="s">
        <v>5</v>
      </c>
      <c r="F131" s="112">
        <f>SUM(H131:J131)</f>
        <v>22011.599999999999</v>
      </c>
      <c r="G131" s="113"/>
      <c r="H131" s="38">
        <f>SUM(H132:H133)</f>
        <v>22011.599999999999</v>
      </c>
      <c r="I131" s="15">
        <f>SUM(I132:I133)</f>
        <v>0</v>
      </c>
      <c r="J131" s="15">
        <f>SUM(J132:J133)</f>
        <v>0</v>
      </c>
    </row>
    <row r="132" spans="1:10" ht="28.5" customHeight="1" x14ac:dyDescent="0.2">
      <c r="A132" s="114"/>
      <c r="B132" s="118"/>
      <c r="C132" s="114"/>
      <c r="D132" s="114"/>
      <c r="E132" s="21" t="s">
        <v>13</v>
      </c>
      <c r="F132" s="112">
        <f>SUM(H132:J132)</f>
        <v>19810.5</v>
      </c>
      <c r="G132" s="113"/>
      <c r="H132" s="38">
        <v>19810.5</v>
      </c>
      <c r="I132" s="19">
        <v>0</v>
      </c>
      <c r="J132" s="19">
        <v>0</v>
      </c>
    </row>
    <row r="133" spans="1:10" ht="39" customHeight="1" x14ac:dyDescent="0.2">
      <c r="A133" s="114"/>
      <c r="B133" s="118"/>
      <c r="C133" s="114"/>
      <c r="D133" s="25" t="s">
        <v>107</v>
      </c>
      <c r="E133" s="13" t="s">
        <v>14</v>
      </c>
      <c r="F133" s="112">
        <f>SUM(H133:J133)</f>
        <v>2201.1</v>
      </c>
      <c r="G133" s="113"/>
      <c r="H133" s="38">
        <v>2201.1</v>
      </c>
      <c r="I133" s="9">
        <v>0</v>
      </c>
      <c r="J133" s="9">
        <v>0</v>
      </c>
    </row>
    <row r="134" spans="1:10" ht="26.25" customHeight="1" x14ac:dyDescent="0.2">
      <c r="A134" s="115" t="s">
        <v>56</v>
      </c>
      <c r="B134" s="137" t="s">
        <v>96</v>
      </c>
      <c r="C134" s="114" t="s">
        <v>19</v>
      </c>
      <c r="D134" s="114" t="s">
        <v>20</v>
      </c>
      <c r="E134" s="137" t="s">
        <v>16</v>
      </c>
      <c r="F134" s="120">
        <v>0</v>
      </c>
      <c r="G134" s="121"/>
      <c r="H134" s="127">
        <v>0</v>
      </c>
      <c r="I134" s="127">
        <v>0</v>
      </c>
      <c r="J134" s="127">
        <v>0</v>
      </c>
    </row>
    <row r="135" spans="1:10" ht="30" customHeight="1" x14ac:dyDescent="0.2">
      <c r="A135" s="117"/>
      <c r="B135" s="138"/>
      <c r="C135" s="114"/>
      <c r="D135" s="114"/>
      <c r="E135" s="138"/>
      <c r="F135" s="122"/>
      <c r="G135" s="123"/>
      <c r="H135" s="128"/>
      <c r="I135" s="128"/>
      <c r="J135" s="128"/>
    </row>
    <row r="136" spans="1:10" ht="12" customHeight="1" x14ac:dyDescent="0.2">
      <c r="A136" s="141" t="s">
        <v>59</v>
      </c>
      <c r="B136" s="142"/>
      <c r="C136" s="115"/>
      <c r="D136" s="115"/>
      <c r="E136" s="13" t="s">
        <v>5</v>
      </c>
      <c r="F136" s="112">
        <f t="shared" ref="F136:F141" si="17">SUM(H136:J136)</f>
        <v>22011.599999999999</v>
      </c>
      <c r="G136" s="113"/>
      <c r="H136" s="9">
        <f>SUM(H137:H138)</f>
        <v>22011.599999999999</v>
      </c>
      <c r="I136" s="9">
        <f>SUM(I137:I138)</f>
        <v>0</v>
      </c>
      <c r="J136" s="9">
        <f>SUM(J137:J138)</f>
        <v>0</v>
      </c>
    </row>
    <row r="137" spans="1:10" ht="27.75" customHeight="1" x14ac:dyDescent="0.2">
      <c r="A137" s="143"/>
      <c r="B137" s="144"/>
      <c r="C137" s="116"/>
      <c r="D137" s="116"/>
      <c r="E137" s="21" t="s">
        <v>13</v>
      </c>
      <c r="F137" s="112">
        <f t="shared" si="17"/>
        <v>19810.5</v>
      </c>
      <c r="G137" s="113"/>
      <c r="H137" s="19">
        <v>19810.5</v>
      </c>
      <c r="I137" s="19">
        <v>0</v>
      </c>
      <c r="J137" s="19">
        <v>0</v>
      </c>
    </row>
    <row r="138" spans="1:10" ht="12" customHeight="1" x14ac:dyDescent="0.2">
      <c r="A138" s="145"/>
      <c r="B138" s="146"/>
      <c r="C138" s="117"/>
      <c r="D138" s="117"/>
      <c r="E138" s="13" t="s">
        <v>14</v>
      </c>
      <c r="F138" s="112">
        <f t="shared" si="17"/>
        <v>2201.1</v>
      </c>
      <c r="G138" s="113"/>
      <c r="H138" s="9">
        <v>2201.1</v>
      </c>
      <c r="I138" s="9">
        <v>0</v>
      </c>
      <c r="J138" s="9">
        <v>0</v>
      </c>
    </row>
    <row r="139" spans="1:10" ht="12" customHeight="1" x14ac:dyDescent="0.2">
      <c r="A139" s="141" t="s">
        <v>60</v>
      </c>
      <c r="B139" s="142"/>
      <c r="C139" s="115"/>
      <c r="D139" s="115"/>
      <c r="E139" s="14" t="s">
        <v>5</v>
      </c>
      <c r="F139" s="125">
        <f t="shared" si="17"/>
        <v>37011.599999999999</v>
      </c>
      <c r="G139" s="126"/>
      <c r="H139" s="8">
        <f>SUM(H140:H141)</f>
        <v>27011.599999999999</v>
      </c>
      <c r="I139" s="8">
        <f>SUM(I140:I141)</f>
        <v>5000</v>
      </c>
      <c r="J139" s="8">
        <f>SUM(J140:J141)</f>
        <v>5000</v>
      </c>
    </row>
    <row r="140" spans="1:10" ht="27.75" customHeight="1" x14ac:dyDescent="0.2">
      <c r="A140" s="143"/>
      <c r="B140" s="144"/>
      <c r="C140" s="116"/>
      <c r="D140" s="116"/>
      <c r="E140" s="14" t="s">
        <v>13</v>
      </c>
      <c r="F140" s="125">
        <f t="shared" si="17"/>
        <v>19810.5</v>
      </c>
      <c r="G140" s="126"/>
      <c r="H140" s="20">
        <f>SUM(H137)</f>
        <v>19810.5</v>
      </c>
      <c r="I140" s="20">
        <f>SUM(I137)</f>
        <v>0</v>
      </c>
      <c r="J140" s="20">
        <f>SUM(J137)</f>
        <v>0</v>
      </c>
    </row>
    <row r="141" spans="1:10" ht="12" customHeight="1" x14ac:dyDescent="0.2">
      <c r="A141" s="145"/>
      <c r="B141" s="146"/>
      <c r="C141" s="117"/>
      <c r="D141" s="117"/>
      <c r="E141" s="14" t="s">
        <v>14</v>
      </c>
      <c r="F141" s="125">
        <f t="shared" si="17"/>
        <v>17201.099999999999</v>
      </c>
      <c r="G141" s="126"/>
      <c r="H141" s="8">
        <f>SUM(H117,H126,H138)</f>
        <v>7201.1</v>
      </c>
      <c r="I141" s="8">
        <f>SUM(I138,I126,I117)</f>
        <v>5000</v>
      </c>
      <c r="J141" s="8">
        <f>SUM(J117,J126,J138)</f>
        <v>5000</v>
      </c>
    </row>
    <row r="142" spans="1:10" ht="18.75" customHeight="1" x14ac:dyDescent="0.2">
      <c r="A142" s="118" t="s">
        <v>98</v>
      </c>
      <c r="B142" s="118"/>
      <c r="C142" s="118"/>
      <c r="D142" s="118"/>
      <c r="E142" s="118"/>
      <c r="F142" s="118"/>
      <c r="G142" s="118"/>
      <c r="H142" s="118"/>
      <c r="I142" s="118"/>
      <c r="J142" s="118"/>
    </row>
    <row r="143" spans="1:10" ht="15" customHeight="1" x14ac:dyDescent="0.2">
      <c r="A143" s="124" t="s">
        <v>99</v>
      </c>
      <c r="B143" s="124"/>
      <c r="C143" s="124"/>
      <c r="D143" s="124"/>
      <c r="E143" s="124"/>
      <c r="F143" s="124"/>
      <c r="G143" s="124"/>
      <c r="H143" s="124"/>
      <c r="I143" s="124"/>
      <c r="J143" s="124"/>
    </row>
    <row r="144" spans="1:10" ht="18" customHeight="1" x14ac:dyDescent="0.2">
      <c r="A144" s="114" t="s">
        <v>104</v>
      </c>
      <c r="B144" s="118" t="s">
        <v>100</v>
      </c>
      <c r="C144" s="114" t="s">
        <v>19</v>
      </c>
      <c r="D144" s="114" t="s">
        <v>20</v>
      </c>
      <c r="E144" s="13" t="s">
        <v>5</v>
      </c>
      <c r="F144" s="112">
        <f>SUM(H144:J144)</f>
        <v>218494.19999999998</v>
      </c>
      <c r="G144" s="113"/>
      <c r="H144" s="9">
        <f>SUM(H145:H148)</f>
        <v>72957.899999999994</v>
      </c>
      <c r="I144" s="9">
        <f>SUM(I145:I148)</f>
        <v>71949.5</v>
      </c>
      <c r="J144" s="9">
        <f>SUM(J145:J148)</f>
        <v>73586.799999999988</v>
      </c>
    </row>
    <row r="145" spans="1:15" ht="18.75" customHeight="1" x14ac:dyDescent="0.2">
      <c r="A145" s="114"/>
      <c r="B145" s="118"/>
      <c r="C145" s="114"/>
      <c r="D145" s="114"/>
      <c r="E145" s="17" t="s">
        <v>39</v>
      </c>
      <c r="F145" s="112">
        <f>SUM(H145:J145)</f>
        <v>67128.899999999994</v>
      </c>
      <c r="G145" s="113"/>
      <c r="H145" s="16">
        <v>0</v>
      </c>
      <c r="I145" s="16">
        <v>32745.8</v>
      </c>
      <c r="J145" s="16">
        <v>34383.1</v>
      </c>
    </row>
    <row r="146" spans="1:15" ht="39" customHeight="1" x14ac:dyDescent="0.2">
      <c r="A146" s="114"/>
      <c r="B146" s="118"/>
      <c r="C146" s="114"/>
      <c r="D146" s="25" t="s">
        <v>107</v>
      </c>
      <c r="E146" s="13" t="s">
        <v>13</v>
      </c>
      <c r="F146" s="112">
        <f>SUM(H146:J146)</f>
        <v>151365.29999999999</v>
      </c>
      <c r="G146" s="113"/>
      <c r="H146" s="38">
        <v>72957.899999999994</v>
      </c>
      <c r="I146" s="9">
        <v>39203.699999999997</v>
      </c>
      <c r="J146" s="9">
        <v>39203.699999999997</v>
      </c>
    </row>
    <row r="147" spans="1:15" ht="39" customHeight="1" x14ac:dyDescent="0.2">
      <c r="A147" s="115" t="s">
        <v>103</v>
      </c>
      <c r="B147" s="134" t="s">
        <v>102</v>
      </c>
      <c r="C147" s="115"/>
      <c r="D147" s="5" t="s">
        <v>20</v>
      </c>
      <c r="E147" s="137" t="s">
        <v>16</v>
      </c>
      <c r="F147" s="120">
        <v>0</v>
      </c>
      <c r="G147" s="121"/>
      <c r="H147" s="127">
        <v>0</v>
      </c>
      <c r="I147" s="127">
        <v>0</v>
      </c>
      <c r="J147" s="127">
        <v>0</v>
      </c>
    </row>
    <row r="148" spans="1:15" ht="35.25" customHeight="1" x14ac:dyDescent="0.2">
      <c r="A148" s="117"/>
      <c r="B148" s="136"/>
      <c r="C148" s="117"/>
      <c r="D148" s="4" t="s">
        <v>101</v>
      </c>
      <c r="E148" s="138"/>
      <c r="F148" s="122"/>
      <c r="G148" s="123"/>
      <c r="H148" s="128"/>
      <c r="I148" s="128"/>
      <c r="J148" s="128"/>
    </row>
    <row r="149" spans="1:15" ht="17.25" customHeight="1" x14ac:dyDescent="0.2">
      <c r="A149" s="141" t="s">
        <v>17</v>
      </c>
      <c r="B149" s="142"/>
      <c r="C149" s="115"/>
      <c r="D149" s="115"/>
      <c r="E149" s="13" t="s">
        <v>5</v>
      </c>
      <c r="F149" s="112">
        <f>SUM(H149:J149)</f>
        <v>218494.19999999998</v>
      </c>
      <c r="G149" s="113"/>
      <c r="H149" s="9">
        <f>SUM(H150:H151)</f>
        <v>72957.899999999994</v>
      </c>
      <c r="I149" s="31">
        <f t="shared" ref="I149:J149" si="18">SUM(I150:I151)</f>
        <v>71949.5</v>
      </c>
      <c r="J149" s="31">
        <f t="shared" si="18"/>
        <v>73586.799999999988</v>
      </c>
    </row>
    <row r="150" spans="1:15" ht="17.25" customHeight="1" x14ac:dyDescent="0.2">
      <c r="A150" s="143"/>
      <c r="B150" s="144"/>
      <c r="C150" s="116"/>
      <c r="D150" s="116"/>
      <c r="E150" s="17" t="s">
        <v>39</v>
      </c>
      <c r="F150" s="112">
        <f>SUM(H150:J150)</f>
        <v>67128.899999999994</v>
      </c>
      <c r="G150" s="113"/>
      <c r="H150" s="16">
        <f>SUM(H145)</f>
        <v>0</v>
      </c>
      <c r="I150" s="31">
        <f t="shared" ref="I150:J150" si="19">SUM(I145)</f>
        <v>32745.8</v>
      </c>
      <c r="J150" s="31">
        <f t="shared" si="19"/>
        <v>34383.1</v>
      </c>
    </row>
    <row r="151" spans="1:15" ht="30" customHeight="1" x14ac:dyDescent="0.2">
      <c r="A151" s="145"/>
      <c r="B151" s="146"/>
      <c r="C151" s="117"/>
      <c r="D151" s="117"/>
      <c r="E151" s="13" t="s">
        <v>13</v>
      </c>
      <c r="F151" s="112">
        <f t="shared" ref="F151:F158" si="20">SUM(H151:J151)</f>
        <v>151365.29999999999</v>
      </c>
      <c r="G151" s="113"/>
      <c r="H151" s="9">
        <v>72957.899999999994</v>
      </c>
      <c r="I151" s="9">
        <v>39203.699999999997</v>
      </c>
      <c r="J151" s="9">
        <f>SUM(J146)</f>
        <v>39203.699999999997</v>
      </c>
    </row>
    <row r="152" spans="1:15" ht="18.75" customHeight="1" x14ac:dyDescent="0.2">
      <c r="A152" s="141" t="s">
        <v>105</v>
      </c>
      <c r="B152" s="142"/>
      <c r="C152" s="115"/>
      <c r="D152" s="115"/>
      <c r="E152" s="14" t="s">
        <v>5</v>
      </c>
      <c r="F152" s="125">
        <f t="shared" si="20"/>
        <v>218494.19999999998</v>
      </c>
      <c r="G152" s="126"/>
      <c r="H152" s="8">
        <f>SUM(H153:H154)</f>
        <v>72957.899999999994</v>
      </c>
      <c r="I152" s="32">
        <f t="shared" ref="I152:J152" si="21">SUM(I153:I154)</f>
        <v>71949.5</v>
      </c>
      <c r="J152" s="32">
        <f t="shared" si="21"/>
        <v>73586.799999999988</v>
      </c>
    </row>
    <row r="153" spans="1:15" ht="26.25" customHeight="1" x14ac:dyDescent="0.2">
      <c r="A153" s="143"/>
      <c r="B153" s="144"/>
      <c r="C153" s="116"/>
      <c r="D153" s="116"/>
      <c r="E153" s="14" t="s">
        <v>39</v>
      </c>
      <c r="F153" s="125">
        <f t="shared" ref="F153" si="22">SUM(H153:J153)</f>
        <v>67128.899999999994</v>
      </c>
      <c r="G153" s="126"/>
      <c r="H153" s="18">
        <f>SUM(H150)</f>
        <v>0</v>
      </c>
      <c r="I153" s="32">
        <f t="shared" ref="I153:J153" si="23">SUM(I150)</f>
        <v>32745.8</v>
      </c>
      <c r="J153" s="32">
        <f t="shared" si="23"/>
        <v>34383.1</v>
      </c>
    </row>
    <row r="154" spans="1:15" ht="24.75" customHeight="1" x14ac:dyDescent="0.2">
      <c r="A154" s="145"/>
      <c r="B154" s="146"/>
      <c r="C154" s="117"/>
      <c r="D154" s="117"/>
      <c r="E154" s="14" t="s">
        <v>13</v>
      </c>
      <c r="F154" s="125">
        <f t="shared" si="20"/>
        <v>151365.29999999999</v>
      </c>
      <c r="G154" s="126"/>
      <c r="H154" s="8">
        <v>72957.899999999994</v>
      </c>
      <c r="I154" s="8">
        <v>39203.699999999997</v>
      </c>
      <c r="J154" s="8">
        <v>39203.699999999997</v>
      </c>
    </row>
    <row r="155" spans="1:15" ht="21" customHeight="1" x14ac:dyDescent="0.2">
      <c r="A155" s="141" t="s">
        <v>97</v>
      </c>
      <c r="B155" s="142"/>
      <c r="C155" s="115"/>
      <c r="D155" s="115"/>
      <c r="E155" s="14" t="s">
        <v>5</v>
      </c>
      <c r="F155" s="125">
        <f t="shared" si="20"/>
        <v>438456.1</v>
      </c>
      <c r="G155" s="126"/>
      <c r="H155" s="8">
        <f>SUM(H156:H158)</f>
        <v>275967.2</v>
      </c>
      <c r="I155" s="8">
        <f>SUM(I156:I158)</f>
        <v>80425.8</v>
      </c>
      <c r="J155" s="8">
        <f>SUM(J156:J158)</f>
        <v>82063.099999999991</v>
      </c>
      <c r="K155" s="11"/>
    </row>
    <row r="156" spans="1:15" ht="29.25" customHeight="1" x14ac:dyDescent="0.2">
      <c r="A156" s="143"/>
      <c r="B156" s="144"/>
      <c r="C156" s="116"/>
      <c r="D156" s="116"/>
      <c r="E156" s="14" t="s">
        <v>39</v>
      </c>
      <c r="F156" s="125">
        <f t="shared" si="20"/>
        <v>70055</v>
      </c>
      <c r="G156" s="126"/>
      <c r="H156" s="39">
        <f>SUM(H80,H94,H109,H153)</f>
        <v>2926.1</v>
      </c>
      <c r="I156" s="8">
        <f>SUM(I80,I94,I109,I153)</f>
        <v>32745.8</v>
      </c>
      <c r="J156" s="8">
        <f>SUM(J80,J94,J109,J153)</f>
        <v>34383.1</v>
      </c>
      <c r="K156" s="11"/>
      <c r="O156" s="23"/>
    </row>
    <row r="157" spans="1:15" ht="33.75" customHeight="1" x14ac:dyDescent="0.2">
      <c r="A157" s="143"/>
      <c r="B157" s="144"/>
      <c r="C157" s="116"/>
      <c r="D157" s="116"/>
      <c r="E157" s="14" t="s">
        <v>13</v>
      </c>
      <c r="F157" s="125">
        <f t="shared" si="20"/>
        <v>305974.8</v>
      </c>
      <c r="G157" s="126"/>
      <c r="H157" s="8">
        <f>SUM(H24,H43,H81,H95,H110,H154,H140)</f>
        <v>222787.4</v>
      </c>
      <c r="I157" s="8">
        <f>SUM(I24,I43,I81,I95,I110,I154,I140)</f>
        <v>41593.699999999997</v>
      </c>
      <c r="J157" s="8">
        <f>SUM(J24,J43,J81,J95,J110,J154,J140)</f>
        <v>41593.699999999997</v>
      </c>
      <c r="K157" s="11"/>
    </row>
    <row r="158" spans="1:15" ht="23.25" customHeight="1" x14ac:dyDescent="0.2">
      <c r="A158" s="145"/>
      <c r="B158" s="146"/>
      <c r="C158" s="117"/>
      <c r="D158" s="117"/>
      <c r="E158" s="14" t="s">
        <v>14</v>
      </c>
      <c r="F158" s="125">
        <f t="shared" si="20"/>
        <v>62426.30000000001</v>
      </c>
      <c r="G158" s="126"/>
      <c r="H158" s="39">
        <f>SUM(H25,H44,H56,H68,H82,H96,H111,H141)</f>
        <v>50253.700000000004</v>
      </c>
      <c r="I158" s="8">
        <f>SUM(I25,I44,I56,I68,I82,I96,I111,I141)</f>
        <v>6086.3</v>
      </c>
      <c r="J158" s="8">
        <f>SUM(J25,J44,J56,J68,J82,J96,J111,J141)</f>
        <v>6086.3</v>
      </c>
      <c r="K158" s="11"/>
      <c r="L158" s="11"/>
    </row>
    <row r="159" spans="1:15" ht="37.5" customHeight="1" x14ac:dyDescent="0.2">
      <c r="E159" s="1"/>
      <c r="G159" s="11"/>
      <c r="H159" s="7"/>
    </row>
    <row r="160" spans="1:15" ht="37.5" customHeight="1" x14ac:dyDescent="0.2">
      <c r="E160" s="1"/>
      <c r="H160" s="7"/>
    </row>
  </sheetData>
  <mergeCells count="353">
    <mergeCell ref="H147:H148"/>
    <mergeCell ref="I147:I148"/>
    <mergeCell ref="F153:G153"/>
    <mergeCell ref="J147:J148"/>
    <mergeCell ref="A155:B158"/>
    <mergeCell ref="C155:C158"/>
    <mergeCell ref="D155:D158"/>
    <mergeCell ref="F155:G155"/>
    <mergeCell ref="F156:G156"/>
    <mergeCell ref="F157:G157"/>
    <mergeCell ref="F158:G158"/>
    <mergeCell ref="A147:A148"/>
    <mergeCell ref="B147:B148"/>
    <mergeCell ref="C147:C148"/>
    <mergeCell ref="E147:E148"/>
    <mergeCell ref="F147:G148"/>
    <mergeCell ref="C149:C151"/>
    <mergeCell ref="D149:D151"/>
    <mergeCell ref="F149:G149"/>
    <mergeCell ref="F151:G151"/>
    <mergeCell ref="A149:B151"/>
    <mergeCell ref="F150:G150"/>
    <mergeCell ref="A152:B154"/>
    <mergeCell ref="C152:C154"/>
    <mergeCell ref="A142:J142"/>
    <mergeCell ref="A143:J143"/>
    <mergeCell ref="A144:A146"/>
    <mergeCell ref="B144:B146"/>
    <mergeCell ref="C144:C146"/>
    <mergeCell ref="F144:G144"/>
    <mergeCell ref="F146:G146"/>
    <mergeCell ref="F23:G23"/>
    <mergeCell ref="A34:A36"/>
    <mergeCell ref="B34:B36"/>
    <mergeCell ref="C34:C36"/>
    <mergeCell ref="D34:D36"/>
    <mergeCell ref="F34:G34"/>
    <mergeCell ref="F121:G121"/>
    <mergeCell ref="A116:A117"/>
    <mergeCell ref="B116:B117"/>
    <mergeCell ref="C139:C141"/>
    <mergeCell ref="D139:D141"/>
    <mergeCell ref="F139:G139"/>
    <mergeCell ref="F141:G141"/>
    <mergeCell ref="A136:B138"/>
    <mergeCell ref="A139:B141"/>
    <mergeCell ref="H134:H135"/>
    <mergeCell ref="I134:I135"/>
    <mergeCell ref="D152:D154"/>
    <mergeCell ref="F152:G152"/>
    <mergeCell ref="F154:G154"/>
    <mergeCell ref="F35:G35"/>
    <mergeCell ref="F36:G36"/>
    <mergeCell ref="A27:J27"/>
    <mergeCell ref="A28:A30"/>
    <mergeCell ref="B28:B30"/>
    <mergeCell ref="F145:G145"/>
    <mergeCell ref="C28:C30"/>
    <mergeCell ref="F28:G28"/>
    <mergeCell ref="F29:G29"/>
    <mergeCell ref="F30:G30"/>
    <mergeCell ref="A128:A130"/>
    <mergeCell ref="B128:B130"/>
    <mergeCell ref="C128:C130"/>
    <mergeCell ref="D128:D130"/>
    <mergeCell ref="F128:G128"/>
    <mergeCell ref="F130:G130"/>
    <mergeCell ref="F122:G122"/>
    <mergeCell ref="A121:A122"/>
    <mergeCell ref="B121:B122"/>
    <mergeCell ref="C121:C122"/>
    <mergeCell ref="D121:D122"/>
    <mergeCell ref="J134:J135"/>
    <mergeCell ref="C136:C138"/>
    <mergeCell ref="D136:D138"/>
    <mergeCell ref="F136:G136"/>
    <mergeCell ref="F138:G138"/>
    <mergeCell ref="F137:G137"/>
    <mergeCell ref="F140:G140"/>
    <mergeCell ref="F133:G133"/>
    <mergeCell ref="A134:A135"/>
    <mergeCell ref="B134:B135"/>
    <mergeCell ref="C134:C135"/>
    <mergeCell ref="D134:D135"/>
    <mergeCell ref="E134:E135"/>
    <mergeCell ref="F134:G135"/>
    <mergeCell ref="F132:G132"/>
    <mergeCell ref="H123:H124"/>
    <mergeCell ref="A131:A133"/>
    <mergeCell ref="B131:B133"/>
    <mergeCell ref="C131:C133"/>
    <mergeCell ref="F131:G131"/>
    <mergeCell ref="F129:G129"/>
    <mergeCell ref="I123:I124"/>
    <mergeCell ref="J123:J124"/>
    <mergeCell ref="A127:J127"/>
    <mergeCell ref="A125:A126"/>
    <mergeCell ref="B125:B126"/>
    <mergeCell ref="C125:C126"/>
    <mergeCell ref="D125:D126"/>
    <mergeCell ref="F125:G125"/>
    <mergeCell ref="F126:G126"/>
    <mergeCell ref="B123:B124"/>
    <mergeCell ref="A123:A124"/>
    <mergeCell ref="D123:D124"/>
    <mergeCell ref="E123:E124"/>
    <mergeCell ref="F123:G124"/>
    <mergeCell ref="A119:A120"/>
    <mergeCell ref="B119:B120"/>
    <mergeCell ref="C119:C120"/>
    <mergeCell ref="D119:D120"/>
    <mergeCell ref="F119:G119"/>
    <mergeCell ref="F120:G120"/>
    <mergeCell ref="A112:J112"/>
    <mergeCell ref="A113:J113"/>
    <mergeCell ref="A114:A115"/>
    <mergeCell ref="B114:B115"/>
    <mergeCell ref="C114:C115"/>
    <mergeCell ref="D114:D115"/>
    <mergeCell ref="F114:G114"/>
    <mergeCell ref="F115:G115"/>
    <mergeCell ref="C116:C117"/>
    <mergeCell ref="D116:D117"/>
    <mergeCell ref="F116:G116"/>
    <mergeCell ref="F117:G117"/>
    <mergeCell ref="A118:J118"/>
    <mergeCell ref="A104:A107"/>
    <mergeCell ref="B104:B107"/>
    <mergeCell ref="C104:C107"/>
    <mergeCell ref="D104:D107"/>
    <mergeCell ref="F104:G104"/>
    <mergeCell ref="F107:G107"/>
    <mergeCell ref="F108:G108"/>
    <mergeCell ref="A108:B111"/>
    <mergeCell ref="C108:C111"/>
    <mergeCell ref="D108:D111"/>
    <mergeCell ref="F111:G111"/>
    <mergeCell ref="F109:G109"/>
    <mergeCell ref="F110:G110"/>
    <mergeCell ref="F106:G106"/>
    <mergeCell ref="F105:G105"/>
    <mergeCell ref="A97:J97"/>
    <mergeCell ref="A98:J98"/>
    <mergeCell ref="A102:A103"/>
    <mergeCell ref="B102:B103"/>
    <mergeCell ref="C102:C103"/>
    <mergeCell ref="D102:D103"/>
    <mergeCell ref="F102:G102"/>
    <mergeCell ref="F103:G103"/>
    <mergeCell ref="A99:A101"/>
    <mergeCell ref="B99:B101"/>
    <mergeCell ref="C99:C101"/>
    <mergeCell ref="D99:D101"/>
    <mergeCell ref="F99:G99"/>
    <mergeCell ref="F100:G100"/>
    <mergeCell ref="F101:G101"/>
    <mergeCell ref="A89:A92"/>
    <mergeCell ref="B89:B92"/>
    <mergeCell ref="C89:C92"/>
    <mergeCell ref="D89:D92"/>
    <mergeCell ref="F89:G89"/>
    <mergeCell ref="F90:G90"/>
    <mergeCell ref="F91:G91"/>
    <mergeCell ref="F92:G92"/>
    <mergeCell ref="A93:B96"/>
    <mergeCell ref="C93:C96"/>
    <mergeCell ref="D93:D96"/>
    <mergeCell ref="F93:G93"/>
    <mergeCell ref="F94:G94"/>
    <mergeCell ref="F95:G95"/>
    <mergeCell ref="F96:G96"/>
    <mergeCell ref="A83:J83"/>
    <mergeCell ref="A84:J84"/>
    <mergeCell ref="A85:A88"/>
    <mergeCell ref="B85:B88"/>
    <mergeCell ref="C85:C88"/>
    <mergeCell ref="D85:D88"/>
    <mergeCell ref="F85:G85"/>
    <mergeCell ref="F86:G86"/>
    <mergeCell ref="F87:G87"/>
    <mergeCell ref="F88:G88"/>
    <mergeCell ref="A75:A78"/>
    <mergeCell ref="B75:B78"/>
    <mergeCell ref="C75:C78"/>
    <mergeCell ref="D75:D78"/>
    <mergeCell ref="F75:G75"/>
    <mergeCell ref="F77:G77"/>
    <mergeCell ref="F78:G78"/>
    <mergeCell ref="A79:B82"/>
    <mergeCell ref="C79:C82"/>
    <mergeCell ref="D79:D82"/>
    <mergeCell ref="F79:G79"/>
    <mergeCell ref="F81:G81"/>
    <mergeCell ref="F82:G82"/>
    <mergeCell ref="F80:G80"/>
    <mergeCell ref="F76:G76"/>
    <mergeCell ref="A67:B68"/>
    <mergeCell ref="C67:C68"/>
    <mergeCell ref="D67:D68"/>
    <mergeCell ref="F67:G67"/>
    <mergeCell ref="F68:G68"/>
    <mergeCell ref="A69:J69"/>
    <mergeCell ref="A70:J70"/>
    <mergeCell ref="A71:A74"/>
    <mergeCell ref="B71:B74"/>
    <mergeCell ref="C71:C74"/>
    <mergeCell ref="D71:D74"/>
    <mergeCell ref="F71:G71"/>
    <mergeCell ref="F73:G73"/>
    <mergeCell ref="F74:G74"/>
    <mergeCell ref="F72:G72"/>
    <mergeCell ref="E63:E64"/>
    <mergeCell ref="F63:G64"/>
    <mergeCell ref="H63:H64"/>
    <mergeCell ref="I63:I64"/>
    <mergeCell ref="J63:J64"/>
    <mergeCell ref="A65:A66"/>
    <mergeCell ref="B65:B66"/>
    <mergeCell ref="C65:C66"/>
    <mergeCell ref="D65:D66"/>
    <mergeCell ref="F65:G65"/>
    <mergeCell ref="F66:G66"/>
    <mergeCell ref="H51:H52"/>
    <mergeCell ref="I51:I52"/>
    <mergeCell ref="J51:J52"/>
    <mergeCell ref="A57:J57"/>
    <mergeCell ref="A58:J58"/>
    <mergeCell ref="A59:A60"/>
    <mergeCell ref="B59:B60"/>
    <mergeCell ref="C59:C60"/>
    <mergeCell ref="D59:D60"/>
    <mergeCell ref="F59:G59"/>
    <mergeCell ref="F60:G60"/>
    <mergeCell ref="A53:A54"/>
    <mergeCell ref="B53:B54"/>
    <mergeCell ref="C53:C54"/>
    <mergeCell ref="D53:D54"/>
    <mergeCell ref="F53:G53"/>
    <mergeCell ref="F54:G54"/>
    <mergeCell ref="A55:B56"/>
    <mergeCell ref="C55:C56"/>
    <mergeCell ref="D55:D56"/>
    <mergeCell ref="F55:G55"/>
    <mergeCell ref="F56:G56"/>
    <mergeCell ref="H18:H19"/>
    <mergeCell ref="A46:J46"/>
    <mergeCell ref="A49:A50"/>
    <mergeCell ref="B49:B50"/>
    <mergeCell ref="C49:C50"/>
    <mergeCell ref="F49:G49"/>
    <mergeCell ref="F50:G50"/>
    <mergeCell ref="F47:G47"/>
    <mergeCell ref="F48:G48"/>
    <mergeCell ref="D47:D48"/>
    <mergeCell ref="C47:C48"/>
    <mergeCell ref="B47:B48"/>
    <mergeCell ref="A47:A48"/>
    <mergeCell ref="I18:I19"/>
    <mergeCell ref="J18:J19"/>
    <mergeCell ref="F18:G19"/>
    <mergeCell ref="C20:C22"/>
    <mergeCell ref="A20:A22"/>
    <mergeCell ref="B20:B22"/>
    <mergeCell ref="F20:G20"/>
    <mergeCell ref="C23:C25"/>
    <mergeCell ref="D23:D25"/>
    <mergeCell ref="A26:J26"/>
    <mergeCell ref="F24:G24"/>
    <mergeCell ref="F25:G25"/>
    <mergeCell ref="B15:B17"/>
    <mergeCell ref="A15:A17"/>
    <mergeCell ref="F15:G15"/>
    <mergeCell ref="D20:D22"/>
    <mergeCell ref="F21:G21"/>
    <mergeCell ref="F22:G22"/>
    <mergeCell ref="C18:C19"/>
    <mergeCell ref="D18:D19"/>
    <mergeCell ref="E18:E19"/>
    <mergeCell ref="D15:D17"/>
    <mergeCell ref="C15:C17"/>
    <mergeCell ref="F16:G16"/>
    <mergeCell ref="F17:G17"/>
    <mergeCell ref="A18:A19"/>
    <mergeCell ref="B18:B19"/>
    <mergeCell ref="A23:B25"/>
    <mergeCell ref="E1:J2"/>
    <mergeCell ref="A3:J3"/>
    <mergeCell ref="A12:A14"/>
    <mergeCell ref="B12:B14"/>
    <mergeCell ref="C5:C8"/>
    <mergeCell ref="A11:J11"/>
    <mergeCell ref="F7:G8"/>
    <mergeCell ref="H7:J7"/>
    <mergeCell ref="F9:G9"/>
    <mergeCell ref="A10:J10"/>
    <mergeCell ref="A5:A8"/>
    <mergeCell ref="B5:B8"/>
    <mergeCell ref="D5:D8"/>
    <mergeCell ref="F5:J6"/>
    <mergeCell ref="E5:E8"/>
    <mergeCell ref="F12:G12"/>
    <mergeCell ref="C12:C14"/>
    <mergeCell ref="F13:G13"/>
    <mergeCell ref="F14:G14"/>
    <mergeCell ref="D12:D13"/>
    <mergeCell ref="D144:D145"/>
    <mergeCell ref="A37:A38"/>
    <mergeCell ref="B37:B38"/>
    <mergeCell ref="C37:C38"/>
    <mergeCell ref="D37:D38"/>
    <mergeCell ref="E37:E38"/>
    <mergeCell ref="F37:G38"/>
    <mergeCell ref="A39:A41"/>
    <mergeCell ref="B39:B41"/>
    <mergeCell ref="C39:C41"/>
    <mergeCell ref="D39:D41"/>
    <mergeCell ref="F39:G39"/>
    <mergeCell ref="F40:G40"/>
    <mergeCell ref="F41:G41"/>
    <mergeCell ref="A42:B44"/>
    <mergeCell ref="C42:C44"/>
    <mergeCell ref="D42:D44"/>
    <mergeCell ref="F42:G42"/>
    <mergeCell ref="F43:G43"/>
    <mergeCell ref="F44:G44"/>
    <mergeCell ref="A45:J45"/>
    <mergeCell ref="H37:H38"/>
    <mergeCell ref="I37:I38"/>
    <mergeCell ref="J37:J38"/>
    <mergeCell ref="F33:G33"/>
    <mergeCell ref="F32:G32"/>
    <mergeCell ref="F31:G31"/>
    <mergeCell ref="D31:D32"/>
    <mergeCell ref="C31:C33"/>
    <mergeCell ref="A31:A33"/>
    <mergeCell ref="B31:B33"/>
    <mergeCell ref="D28:D29"/>
    <mergeCell ref="D131:D132"/>
    <mergeCell ref="A51:A52"/>
    <mergeCell ref="B51:B52"/>
    <mergeCell ref="C51:C52"/>
    <mergeCell ref="D51:D52"/>
    <mergeCell ref="E51:E52"/>
    <mergeCell ref="F51:G52"/>
    <mergeCell ref="A61:A62"/>
    <mergeCell ref="B61:B62"/>
    <mergeCell ref="C61:C62"/>
    <mergeCell ref="D61:D62"/>
    <mergeCell ref="F61:G61"/>
    <mergeCell ref="F62:G62"/>
    <mergeCell ref="A63:A64"/>
    <mergeCell ref="B63:B64"/>
    <mergeCell ref="C63:C64"/>
  </mergeCells>
  <pageMargins left="0.70866141732283461" right="0.39370078740157483" top="0.39370078740157483" bottom="0.59055118110236215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0"/>
  <sheetViews>
    <sheetView topLeftCell="A139" workbookViewId="0">
      <selection activeCell="J155" sqref="J155"/>
    </sheetView>
  </sheetViews>
  <sheetFormatPr defaultRowHeight="12.75" x14ac:dyDescent="0.2"/>
  <cols>
    <col min="1" max="1" width="5.28515625" style="1" customWidth="1"/>
    <col min="2" max="2" width="28.5703125" style="1" customWidth="1"/>
    <col min="3" max="3" width="16.7109375" style="1" customWidth="1"/>
    <col min="4" max="4" width="16.42578125" style="1" customWidth="1"/>
    <col min="5" max="5" width="18.5703125" style="23" customWidth="1"/>
    <col min="6" max="6" width="6.42578125" style="1" customWidth="1"/>
    <col min="7" max="7" width="7.28515625" style="1" customWidth="1"/>
    <col min="8" max="9" width="10.42578125" style="1" customWidth="1"/>
    <col min="10" max="10" width="10.5703125" style="1" bestFit="1" customWidth="1"/>
    <col min="11" max="16384" width="9.140625" style="1"/>
  </cols>
  <sheetData>
    <row r="1" spans="1:10" x14ac:dyDescent="0.2">
      <c r="E1" s="129" t="s">
        <v>110</v>
      </c>
      <c r="F1" s="130"/>
      <c r="G1" s="130"/>
      <c r="H1" s="130"/>
      <c r="I1" s="130"/>
      <c r="J1" s="130"/>
    </row>
    <row r="2" spans="1:10" x14ac:dyDescent="0.2">
      <c r="E2" s="130"/>
      <c r="F2" s="130"/>
      <c r="G2" s="130"/>
      <c r="H2" s="130"/>
      <c r="I2" s="130"/>
      <c r="J2" s="130"/>
    </row>
    <row r="3" spans="1:10" x14ac:dyDescent="0.2">
      <c r="A3" s="131" t="s">
        <v>61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x14ac:dyDescent="0.2">
      <c r="A4" s="2"/>
      <c r="B4" s="2"/>
      <c r="C4" s="37"/>
      <c r="D4" s="2"/>
      <c r="E4" s="12"/>
      <c r="F4" s="2"/>
      <c r="G4" s="2"/>
      <c r="H4" s="2"/>
      <c r="I4" s="2"/>
      <c r="J4" s="2"/>
    </row>
    <row r="5" spans="1:10" x14ac:dyDescent="0.2">
      <c r="A5" s="114" t="s">
        <v>0</v>
      </c>
      <c r="B5" s="114" t="s">
        <v>1</v>
      </c>
      <c r="C5" s="115" t="s">
        <v>10</v>
      </c>
      <c r="D5" s="114" t="s">
        <v>2</v>
      </c>
      <c r="E5" s="115" t="s">
        <v>3</v>
      </c>
      <c r="F5" s="114" t="s">
        <v>4</v>
      </c>
      <c r="G5" s="114"/>
      <c r="H5" s="114"/>
      <c r="I5" s="114"/>
      <c r="J5" s="114"/>
    </row>
    <row r="6" spans="1:10" x14ac:dyDescent="0.2">
      <c r="A6" s="114"/>
      <c r="B6" s="114"/>
      <c r="C6" s="116"/>
      <c r="D6" s="114"/>
      <c r="E6" s="116"/>
      <c r="F6" s="114"/>
      <c r="G6" s="114"/>
      <c r="H6" s="114"/>
      <c r="I6" s="114"/>
      <c r="J6" s="114"/>
    </row>
    <row r="7" spans="1:10" x14ac:dyDescent="0.2">
      <c r="A7" s="114"/>
      <c r="B7" s="114"/>
      <c r="C7" s="116"/>
      <c r="D7" s="114"/>
      <c r="E7" s="116"/>
      <c r="F7" s="114" t="s">
        <v>5</v>
      </c>
      <c r="G7" s="114"/>
      <c r="H7" s="114" t="s">
        <v>6</v>
      </c>
      <c r="I7" s="114"/>
      <c r="J7" s="114"/>
    </row>
    <row r="8" spans="1:10" x14ac:dyDescent="0.2">
      <c r="A8" s="114"/>
      <c r="B8" s="114"/>
      <c r="C8" s="117"/>
      <c r="D8" s="114"/>
      <c r="E8" s="117"/>
      <c r="F8" s="114"/>
      <c r="G8" s="114"/>
      <c r="H8" s="35" t="s">
        <v>7</v>
      </c>
      <c r="I8" s="35" t="s">
        <v>8</v>
      </c>
      <c r="J8" s="35" t="s">
        <v>9</v>
      </c>
    </row>
    <row r="9" spans="1:10" x14ac:dyDescent="0.2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114">
        <v>6</v>
      </c>
      <c r="G9" s="114"/>
      <c r="H9" s="35">
        <v>7</v>
      </c>
      <c r="I9" s="35">
        <v>8</v>
      </c>
      <c r="J9" s="35">
        <v>9</v>
      </c>
    </row>
    <row r="10" spans="1:10" x14ac:dyDescent="0.2">
      <c r="A10" s="118" t="s">
        <v>86</v>
      </c>
      <c r="B10" s="118"/>
      <c r="C10" s="118"/>
      <c r="D10" s="118"/>
      <c r="E10" s="118"/>
      <c r="F10" s="118"/>
      <c r="G10" s="118"/>
      <c r="H10" s="118"/>
      <c r="I10" s="118"/>
      <c r="J10" s="118"/>
    </row>
    <row r="11" spans="1:10" x14ac:dyDescent="0.2">
      <c r="A11" s="124" t="s">
        <v>89</v>
      </c>
      <c r="B11" s="124"/>
      <c r="C11" s="124"/>
      <c r="D11" s="124"/>
      <c r="E11" s="124"/>
      <c r="F11" s="124"/>
      <c r="G11" s="124"/>
      <c r="H11" s="124"/>
      <c r="I11" s="124"/>
      <c r="J11" s="124"/>
    </row>
    <row r="12" spans="1:10" x14ac:dyDescent="0.2">
      <c r="A12" s="114" t="s">
        <v>11</v>
      </c>
      <c r="B12" s="118" t="s">
        <v>65</v>
      </c>
      <c r="C12" s="114" t="s">
        <v>19</v>
      </c>
      <c r="D12" s="114" t="s">
        <v>20</v>
      </c>
      <c r="E12" s="36" t="s">
        <v>5</v>
      </c>
      <c r="F12" s="149">
        <f t="shared" ref="F12:F17" si="0">SUM(H12:J12)</f>
        <v>36687.300000000003</v>
      </c>
      <c r="G12" s="149"/>
      <c r="H12" s="43">
        <f>SUM(H13:H14)</f>
        <v>36687.300000000003</v>
      </c>
      <c r="I12" s="40">
        <f>SUM(I13:I14)</f>
        <v>0</v>
      </c>
      <c r="J12" s="40">
        <f>SUM(J13:J14)</f>
        <v>0</v>
      </c>
    </row>
    <row r="13" spans="1:10" ht="25.5" x14ac:dyDescent="0.2">
      <c r="A13" s="114"/>
      <c r="B13" s="118"/>
      <c r="C13" s="114"/>
      <c r="D13" s="114"/>
      <c r="E13" s="36" t="s">
        <v>13</v>
      </c>
      <c r="F13" s="149">
        <f t="shared" si="0"/>
        <v>33018.5</v>
      </c>
      <c r="G13" s="149"/>
      <c r="H13" s="43">
        <v>33018.5</v>
      </c>
      <c r="I13" s="40">
        <v>0</v>
      </c>
      <c r="J13" s="40">
        <v>0</v>
      </c>
    </row>
    <row r="14" spans="1:10" ht="38.25" x14ac:dyDescent="0.2">
      <c r="A14" s="114"/>
      <c r="B14" s="118"/>
      <c r="C14" s="114"/>
      <c r="D14" s="35" t="s">
        <v>107</v>
      </c>
      <c r="E14" s="36" t="s">
        <v>14</v>
      </c>
      <c r="F14" s="149">
        <f t="shared" si="0"/>
        <v>3668.8</v>
      </c>
      <c r="G14" s="149"/>
      <c r="H14" s="43">
        <v>3668.8</v>
      </c>
      <c r="I14" s="40">
        <v>0</v>
      </c>
      <c r="J14" s="40">
        <v>0</v>
      </c>
    </row>
    <row r="15" spans="1:10" x14ac:dyDescent="0.2">
      <c r="A15" s="115" t="s">
        <v>15</v>
      </c>
      <c r="B15" s="134" t="s">
        <v>66</v>
      </c>
      <c r="C15" s="115" t="s">
        <v>62</v>
      </c>
      <c r="D15" s="115" t="s">
        <v>69</v>
      </c>
      <c r="E15" s="36" t="s">
        <v>5</v>
      </c>
      <c r="F15" s="147">
        <f t="shared" si="0"/>
        <v>0</v>
      </c>
      <c r="G15" s="148"/>
      <c r="H15" s="41">
        <f>SUM(H16:H17)</f>
        <v>0</v>
      </c>
      <c r="I15" s="41">
        <v>0</v>
      </c>
      <c r="J15" s="41">
        <v>0</v>
      </c>
    </row>
    <row r="16" spans="1:10" ht="25.5" x14ac:dyDescent="0.2">
      <c r="A16" s="116"/>
      <c r="B16" s="135"/>
      <c r="C16" s="116"/>
      <c r="D16" s="116"/>
      <c r="E16" s="36" t="s">
        <v>13</v>
      </c>
      <c r="F16" s="147">
        <f t="shared" si="0"/>
        <v>0</v>
      </c>
      <c r="G16" s="148"/>
      <c r="H16" s="41">
        <v>0</v>
      </c>
      <c r="I16" s="41">
        <v>0</v>
      </c>
      <c r="J16" s="41">
        <v>0</v>
      </c>
    </row>
    <row r="17" spans="1:12" x14ac:dyDescent="0.2">
      <c r="A17" s="117"/>
      <c r="B17" s="136"/>
      <c r="C17" s="117"/>
      <c r="D17" s="117"/>
      <c r="E17" s="36" t="s">
        <v>14</v>
      </c>
      <c r="F17" s="147">
        <f t="shared" si="0"/>
        <v>0</v>
      </c>
      <c r="G17" s="148"/>
      <c r="H17" s="40">
        <v>0</v>
      </c>
      <c r="I17" s="40">
        <v>0</v>
      </c>
      <c r="J17" s="40">
        <v>0</v>
      </c>
    </row>
    <row r="18" spans="1:12" x14ac:dyDescent="0.2">
      <c r="A18" s="114" t="s">
        <v>63</v>
      </c>
      <c r="B18" s="118" t="s">
        <v>67</v>
      </c>
      <c r="C18" s="114"/>
      <c r="D18" s="114" t="s">
        <v>20</v>
      </c>
      <c r="E18" s="119" t="s">
        <v>16</v>
      </c>
      <c r="F18" s="153">
        <v>0</v>
      </c>
      <c r="G18" s="154"/>
      <c r="H18" s="151">
        <v>0</v>
      </c>
      <c r="I18" s="151">
        <v>0</v>
      </c>
      <c r="J18" s="151">
        <v>0</v>
      </c>
    </row>
    <row r="19" spans="1:12" x14ac:dyDescent="0.2">
      <c r="A19" s="114"/>
      <c r="B19" s="118"/>
      <c r="C19" s="114"/>
      <c r="D19" s="114"/>
      <c r="E19" s="119"/>
      <c r="F19" s="155"/>
      <c r="G19" s="156"/>
      <c r="H19" s="152"/>
      <c r="I19" s="152"/>
      <c r="J19" s="152"/>
    </row>
    <row r="20" spans="1:12" x14ac:dyDescent="0.2">
      <c r="A20" s="114"/>
      <c r="B20" s="124" t="s">
        <v>17</v>
      </c>
      <c r="C20" s="115"/>
      <c r="D20" s="115"/>
      <c r="E20" s="36" t="s">
        <v>5</v>
      </c>
      <c r="F20" s="149">
        <f t="shared" ref="F20:F25" si="1">SUM(H20:J20)</f>
        <v>36687.300000000003</v>
      </c>
      <c r="G20" s="149"/>
      <c r="H20" s="40">
        <f>SUM(H12,H15)</f>
        <v>36687.300000000003</v>
      </c>
      <c r="I20" s="40">
        <f>SUM(I12,I15)</f>
        <v>0</v>
      </c>
      <c r="J20" s="40">
        <f>SUM(J12,J15)</f>
        <v>0</v>
      </c>
    </row>
    <row r="21" spans="1:12" ht="25.5" x14ac:dyDescent="0.2">
      <c r="A21" s="114"/>
      <c r="B21" s="124"/>
      <c r="C21" s="116"/>
      <c r="D21" s="116"/>
      <c r="E21" s="36" t="s">
        <v>13</v>
      </c>
      <c r="F21" s="149">
        <f t="shared" si="1"/>
        <v>33018.5</v>
      </c>
      <c r="G21" s="149"/>
      <c r="H21" s="40">
        <f t="shared" ref="H21:J22" si="2">SUM(H13,H16)</f>
        <v>33018.5</v>
      </c>
      <c r="I21" s="40">
        <f t="shared" si="2"/>
        <v>0</v>
      </c>
      <c r="J21" s="40">
        <f t="shared" si="2"/>
        <v>0</v>
      </c>
    </row>
    <row r="22" spans="1:12" x14ac:dyDescent="0.2">
      <c r="A22" s="114"/>
      <c r="B22" s="124"/>
      <c r="C22" s="117"/>
      <c r="D22" s="117"/>
      <c r="E22" s="36" t="s">
        <v>14</v>
      </c>
      <c r="F22" s="149">
        <f t="shared" si="1"/>
        <v>3668.8</v>
      </c>
      <c r="G22" s="149"/>
      <c r="H22" s="40">
        <f t="shared" si="2"/>
        <v>3668.8</v>
      </c>
      <c r="I22" s="40">
        <f t="shared" si="2"/>
        <v>0</v>
      </c>
      <c r="J22" s="40">
        <f t="shared" si="2"/>
        <v>0</v>
      </c>
    </row>
    <row r="23" spans="1:12" x14ac:dyDescent="0.2">
      <c r="A23" s="124" t="s">
        <v>18</v>
      </c>
      <c r="B23" s="124"/>
      <c r="C23" s="115"/>
      <c r="D23" s="115"/>
      <c r="E23" s="14" t="s">
        <v>5</v>
      </c>
      <c r="F23" s="150">
        <f t="shared" si="1"/>
        <v>36687.300000000003</v>
      </c>
      <c r="G23" s="150"/>
      <c r="H23" s="42">
        <f>SUM(H12,H15)</f>
        <v>36687.300000000003</v>
      </c>
      <c r="I23" s="42">
        <f>SUM(I12,I15)</f>
        <v>0</v>
      </c>
      <c r="J23" s="42">
        <f>SUM(J12,J15)</f>
        <v>0</v>
      </c>
    </row>
    <row r="24" spans="1:12" ht="25.5" x14ac:dyDescent="0.2">
      <c r="A24" s="124"/>
      <c r="B24" s="124"/>
      <c r="C24" s="116"/>
      <c r="D24" s="116"/>
      <c r="E24" s="14" t="s">
        <v>13</v>
      </c>
      <c r="F24" s="150">
        <v>33018.5</v>
      </c>
      <c r="G24" s="150"/>
      <c r="H24" s="42">
        <v>33018.5</v>
      </c>
      <c r="I24" s="42">
        <v>0</v>
      </c>
      <c r="J24" s="42">
        <v>0</v>
      </c>
    </row>
    <row r="25" spans="1:12" x14ac:dyDescent="0.2">
      <c r="A25" s="124"/>
      <c r="B25" s="124"/>
      <c r="C25" s="117"/>
      <c r="D25" s="117"/>
      <c r="E25" s="14" t="s">
        <v>14</v>
      </c>
      <c r="F25" s="150">
        <f t="shared" si="1"/>
        <v>3668.8</v>
      </c>
      <c r="G25" s="150"/>
      <c r="H25" s="42">
        <v>3668.8</v>
      </c>
      <c r="I25" s="42">
        <v>0</v>
      </c>
      <c r="J25" s="42">
        <v>0</v>
      </c>
    </row>
    <row r="26" spans="1:12" x14ac:dyDescent="0.2">
      <c r="A26" s="118" t="s">
        <v>87</v>
      </c>
      <c r="B26" s="118"/>
      <c r="C26" s="118"/>
      <c r="D26" s="118"/>
      <c r="E26" s="118"/>
      <c r="F26" s="118"/>
      <c r="G26" s="118"/>
      <c r="H26" s="118"/>
      <c r="I26" s="118"/>
      <c r="J26" s="118"/>
    </row>
    <row r="27" spans="1:12" x14ac:dyDescent="0.2">
      <c r="A27" s="124" t="s">
        <v>90</v>
      </c>
      <c r="B27" s="124"/>
      <c r="C27" s="124"/>
      <c r="D27" s="124"/>
      <c r="E27" s="124"/>
      <c r="F27" s="124"/>
      <c r="G27" s="124"/>
      <c r="H27" s="124"/>
      <c r="I27" s="124"/>
      <c r="J27" s="124"/>
    </row>
    <row r="28" spans="1:12" x14ac:dyDescent="0.2">
      <c r="A28" s="114" t="s">
        <v>23</v>
      </c>
      <c r="B28" s="118" t="s">
        <v>21</v>
      </c>
      <c r="C28" s="114" t="s">
        <v>19</v>
      </c>
      <c r="D28" s="114" t="s">
        <v>20</v>
      </c>
      <c r="E28" s="36" t="s">
        <v>5</v>
      </c>
      <c r="F28" s="149">
        <f t="shared" ref="F28:F36" si="3">SUM(H28:J28)</f>
        <v>90463.8</v>
      </c>
      <c r="G28" s="149"/>
      <c r="H28" s="43">
        <f>SUM(H29:H30)</f>
        <v>90463.8</v>
      </c>
      <c r="I28" s="40">
        <f>SUM(I29:I30)</f>
        <v>0</v>
      </c>
      <c r="J28" s="40">
        <f>SUM(J29:J30)</f>
        <v>0</v>
      </c>
    </row>
    <row r="29" spans="1:12" ht="25.5" x14ac:dyDescent="0.2">
      <c r="A29" s="114"/>
      <c r="B29" s="118"/>
      <c r="C29" s="114"/>
      <c r="D29" s="114"/>
      <c r="E29" s="36" t="s">
        <v>13</v>
      </c>
      <c r="F29" s="149">
        <f t="shared" si="3"/>
        <v>79243.7</v>
      </c>
      <c r="G29" s="149"/>
      <c r="H29" s="43">
        <v>79243.7</v>
      </c>
      <c r="I29" s="40">
        <v>0</v>
      </c>
      <c r="J29" s="40">
        <v>0</v>
      </c>
      <c r="L29" s="6"/>
    </row>
    <row r="30" spans="1:12" ht="38.25" x14ac:dyDescent="0.2">
      <c r="A30" s="114"/>
      <c r="B30" s="118"/>
      <c r="C30" s="114"/>
      <c r="D30" s="35" t="s">
        <v>107</v>
      </c>
      <c r="E30" s="36" t="s">
        <v>14</v>
      </c>
      <c r="F30" s="149">
        <f t="shared" si="3"/>
        <v>11220.1</v>
      </c>
      <c r="G30" s="149"/>
      <c r="H30" s="43">
        <f>10413+807.1</f>
        <v>11220.1</v>
      </c>
      <c r="I30" s="40">
        <v>0</v>
      </c>
      <c r="J30" s="40">
        <v>0</v>
      </c>
    </row>
    <row r="31" spans="1:12" x14ac:dyDescent="0.2">
      <c r="A31" s="115" t="s">
        <v>108</v>
      </c>
      <c r="B31" s="115" t="s">
        <v>109</v>
      </c>
      <c r="C31" s="114" t="s">
        <v>19</v>
      </c>
      <c r="D31" s="114" t="s">
        <v>20</v>
      </c>
      <c r="E31" s="36" t="s">
        <v>5</v>
      </c>
      <c r="F31" s="147">
        <f>SUM(H31:J31)</f>
        <v>21736.600000000002</v>
      </c>
      <c r="G31" s="148"/>
      <c r="H31" s="43">
        <f>SUM(H32:H33)</f>
        <v>21736.600000000002</v>
      </c>
      <c r="I31" s="40">
        <f>SUM(I32:I33)</f>
        <v>0</v>
      </c>
      <c r="J31" s="40">
        <f>SUM(J32:J33)</f>
        <v>0</v>
      </c>
    </row>
    <row r="32" spans="1:12" ht="25.5" x14ac:dyDescent="0.2">
      <c r="A32" s="116"/>
      <c r="B32" s="116"/>
      <c r="C32" s="114"/>
      <c r="D32" s="114"/>
      <c r="E32" s="36" t="s">
        <v>13</v>
      </c>
      <c r="F32" s="147">
        <f>SUM(H32:J32)</f>
        <v>21736.600000000002</v>
      </c>
      <c r="G32" s="148"/>
      <c r="H32" s="43">
        <f>14472.7+2045.2+5218.7</f>
        <v>21736.600000000002</v>
      </c>
      <c r="I32" s="40">
        <v>0</v>
      </c>
      <c r="J32" s="40">
        <v>0</v>
      </c>
    </row>
    <row r="33" spans="1:10" ht="38.25" x14ac:dyDescent="0.2">
      <c r="A33" s="117"/>
      <c r="B33" s="117"/>
      <c r="C33" s="114"/>
      <c r="D33" s="35" t="s">
        <v>107</v>
      </c>
      <c r="E33" s="36" t="s">
        <v>14</v>
      </c>
      <c r="F33" s="147">
        <f>SUM(H33:J33)</f>
        <v>0</v>
      </c>
      <c r="G33" s="148"/>
      <c r="H33" s="40">
        <v>0</v>
      </c>
      <c r="I33" s="40">
        <v>0</v>
      </c>
      <c r="J33" s="40">
        <v>0</v>
      </c>
    </row>
    <row r="34" spans="1:10" x14ac:dyDescent="0.2">
      <c r="A34" s="115" t="s">
        <v>24</v>
      </c>
      <c r="B34" s="134" t="s">
        <v>68</v>
      </c>
      <c r="C34" s="115" t="s">
        <v>62</v>
      </c>
      <c r="D34" s="115" t="s">
        <v>69</v>
      </c>
      <c r="E34" s="36" t="s">
        <v>5</v>
      </c>
      <c r="F34" s="147">
        <f t="shared" si="3"/>
        <v>0</v>
      </c>
      <c r="G34" s="148"/>
      <c r="H34" s="40">
        <f>SUM(H35:H36)</f>
        <v>0</v>
      </c>
      <c r="I34" s="40">
        <f>SUM(I35:I36)</f>
        <v>0</v>
      </c>
      <c r="J34" s="40">
        <f>SUM(J35:J36)</f>
        <v>0</v>
      </c>
    </row>
    <row r="35" spans="1:10" ht="25.5" x14ac:dyDescent="0.2">
      <c r="A35" s="116"/>
      <c r="B35" s="135"/>
      <c r="C35" s="116"/>
      <c r="D35" s="116"/>
      <c r="E35" s="36" t="s">
        <v>13</v>
      </c>
      <c r="F35" s="149">
        <f t="shared" si="3"/>
        <v>0</v>
      </c>
      <c r="G35" s="149"/>
      <c r="H35" s="40">
        <v>0</v>
      </c>
      <c r="I35" s="40">
        <v>0</v>
      </c>
      <c r="J35" s="40">
        <v>0</v>
      </c>
    </row>
    <row r="36" spans="1:10" x14ac:dyDescent="0.2">
      <c r="A36" s="117"/>
      <c r="B36" s="136"/>
      <c r="C36" s="117"/>
      <c r="D36" s="117"/>
      <c r="E36" s="36" t="s">
        <v>14</v>
      </c>
      <c r="F36" s="149">
        <f t="shared" si="3"/>
        <v>0</v>
      </c>
      <c r="G36" s="149"/>
      <c r="H36" s="40">
        <v>0</v>
      </c>
      <c r="I36" s="40">
        <v>0</v>
      </c>
      <c r="J36" s="40">
        <v>0</v>
      </c>
    </row>
    <row r="37" spans="1:10" x14ac:dyDescent="0.2">
      <c r="A37" s="114" t="s">
        <v>64</v>
      </c>
      <c r="B37" s="118" t="s">
        <v>22</v>
      </c>
      <c r="C37" s="114"/>
      <c r="D37" s="114" t="s">
        <v>20</v>
      </c>
      <c r="E37" s="119" t="s">
        <v>16</v>
      </c>
      <c r="F37" s="153">
        <v>0</v>
      </c>
      <c r="G37" s="154"/>
      <c r="H37" s="151">
        <v>0</v>
      </c>
      <c r="I37" s="151">
        <v>0</v>
      </c>
      <c r="J37" s="151">
        <v>0</v>
      </c>
    </row>
    <row r="38" spans="1:10" x14ac:dyDescent="0.2">
      <c r="A38" s="114"/>
      <c r="B38" s="118"/>
      <c r="C38" s="114"/>
      <c r="D38" s="114"/>
      <c r="E38" s="119"/>
      <c r="F38" s="155"/>
      <c r="G38" s="156"/>
      <c r="H38" s="152"/>
      <c r="I38" s="152"/>
      <c r="J38" s="152"/>
    </row>
    <row r="39" spans="1:10" x14ac:dyDescent="0.2">
      <c r="A39" s="114"/>
      <c r="B39" s="124" t="s">
        <v>17</v>
      </c>
      <c r="C39" s="115"/>
      <c r="D39" s="115"/>
      <c r="E39" s="36" t="s">
        <v>5</v>
      </c>
      <c r="F39" s="147">
        <f t="shared" ref="F39:F44" si="4">SUM(H39:J39)</f>
        <v>112200.40000000001</v>
      </c>
      <c r="G39" s="148"/>
      <c r="H39" s="40">
        <f>SUM(H40:H41)</f>
        <v>112200.40000000001</v>
      </c>
      <c r="I39" s="40">
        <f t="shared" ref="I39:J39" si="5">SUM(I40:I41)</f>
        <v>0</v>
      </c>
      <c r="J39" s="40">
        <f t="shared" si="5"/>
        <v>0</v>
      </c>
    </row>
    <row r="40" spans="1:10" ht="25.5" x14ac:dyDescent="0.2">
      <c r="A40" s="114"/>
      <c r="B40" s="124"/>
      <c r="C40" s="116"/>
      <c r="D40" s="116"/>
      <c r="E40" s="36" t="s">
        <v>13</v>
      </c>
      <c r="F40" s="147">
        <f t="shared" si="4"/>
        <v>100980.3</v>
      </c>
      <c r="G40" s="148"/>
      <c r="H40" s="40">
        <f>SUM(H29,H31)</f>
        <v>100980.3</v>
      </c>
      <c r="I40" s="40">
        <f t="shared" ref="I40:J40" si="6">SUM(I29,I31)</f>
        <v>0</v>
      </c>
      <c r="J40" s="40">
        <f t="shared" si="6"/>
        <v>0</v>
      </c>
    </row>
    <row r="41" spans="1:10" x14ac:dyDescent="0.2">
      <c r="A41" s="114"/>
      <c r="B41" s="124"/>
      <c r="C41" s="117"/>
      <c r="D41" s="117"/>
      <c r="E41" s="36" t="s">
        <v>14</v>
      </c>
      <c r="F41" s="147">
        <f t="shared" si="4"/>
        <v>11220.1</v>
      </c>
      <c r="G41" s="148"/>
      <c r="H41" s="40">
        <f>SUM(H30,H33,H36)</f>
        <v>11220.1</v>
      </c>
      <c r="I41" s="40">
        <f t="shared" ref="I41:J41" si="7">SUM(I30,I33,I36)</f>
        <v>0</v>
      </c>
      <c r="J41" s="40">
        <f t="shared" si="7"/>
        <v>0</v>
      </c>
    </row>
    <row r="42" spans="1:10" x14ac:dyDescent="0.2">
      <c r="A42" s="124" t="s">
        <v>35</v>
      </c>
      <c r="B42" s="124"/>
      <c r="C42" s="115"/>
      <c r="D42" s="115"/>
      <c r="E42" s="14" t="s">
        <v>5</v>
      </c>
      <c r="F42" s="157">
        <f t="shared" si="4"/>
        <v>112200.40000000001</v>
      </c>
      <c r="G42" s="158"/>
      <c r="H42" s="42">
        <f>SUM(H43:H44)</f>
        <v>112200.40000000001</v>
      </c>
      <c r="I42" s="42">
        <f t="shared" ref="I42:J42" si="8">SUM(I43:I44)</f>
        <v>0</v>
      </c>
      <c r="J42" s="42">
        <f t="shared" si="8"/>
        <v>0</v>
      </c>
    </row>
    <row r="43" spans="1:10" ht="25.5" x14ac:dyDescent="0.2">
      <c r="A43" s="124"/>
      <c r="B43" s="124"/>
      <c r="C43" s="116"/>
      <c r="D43" s="116"/>
      <c r="E43" s="14" t="s">
        <v>13</v>
      </c>
      <c r="F43" s="157">
        <f t="shared" si="4"/>
        <v>100980.3</v>
      </c>
      <c r="G43" s="158"/>
      <c r="H43" s="42">
        <f>SUM(H40)</f>
        <v>100980.3</v>
      </c>
      <c r="I43" s="42">
        <f t="shared" ref="I43:J44" si="9">SUM(I40)</f>
        <v>0</v>
      </c>
      <c r="J43" s="42">
        <f t="shared" si="9"/>
        <v>0</v>
      </c>
    </row>
    <row r="44" spans="1:10" x14ac:dyDescent="0.2">
      <c r="A44" s="124"/>
      <c r="B44" s="124"/>
      <c r="C44" s="117"/>
      <c r="D44" s="117"/>
      <c r="E44" s="14" t="s">
        <v>14</v>
      </c>
      <c r="F44" s="157">
        <f t="shared" si="4"/>
        <v>11220.1</v>
      </c>
      <c r="G44" s="158"/>
      <c r="H44" s="42">
        <f>SUM(H41)</f>
        <v>11220.1</v>
      </c>
      <c r="I44" s="42">
        <f t="shared" si="9"/>
        <v>0</v>
      </c>
      <c r="J44" s="42">
        <f t="shared" si="9"/>
        <v>0</v>
      </c>
    </row>
    <row r="45" spans="1:10" x14ac:dyDescent="0.2">
      <c r="A45" s="118" t="s">
        <v>88</v>
      </c>
      <c r="B45" s="118"/>
      <c r="C45" s="118"/>
      <c r="D45" s="118"/>
      <c r="E45" s="118"/>
      <c r="F45" s="118"/>
      <c r="G45" s="118"/>
      <c r="H45" s="118"/>
      <c r="I45" s="118"/>
      <c r="J45" s="118"/>
    </row>
    <row r="46" spans="1:10" x14ac:dyDescent="0.2">
      <c r="A46" s="124" t="s">
        <v>70</v>
      </c>
      <c r="B46" s="124"/>
      <c r="C46" s="124"/>
      <c r="D46" s="124"/>
      <c r="E46" s="124"/>
      <c r="F46" s="124"/>
      <c r="G46" s="124"/>
      <c r="H46" s="124"/>
      <c r="I46" s="124"/>
      <c r="J46" s="124"/>
    </row>
    <row r="47" spans="1:10" x14ac:dyDescent="0.2">
      <c r="A47" s="115" t="s">
        <v>25</v>
      </c>
      <c r="B47" s="137" t="s">
        <v>28</v>
      </c>
      <c r="C47" s="114" t="s">
        <v>12</v>
      </c>
      <c r="D47" s="114" t="s">
        <v>69</v>
      </c>
      <c r="E47" s="36" t="s">
        <v>5</v>
      </c>
      <c r="F47" s="147">
        <v>0</v>
      </c>
      <c r="G47" s="148"/>
      <c r="H47" s="40">
        <v>0</v>
      </c>
      <c r="I47" s="40">
        <v>0</v>
      </c>
      <c r="J47" s="40">
        <v>0</v>
      </c>
    </row>
    <row r="48" spans="1:10" x14ac:dyDescent="0.2">
      <c r="A48" s="117"/>
      <c r="B48" s="138"/>
      <c r="C48" s="114"/>
      <c r="D48" s="114"/>
      <c r="E48" s="36" t="s">
        <v>14</v>
      </c>
      <c r="F48" s="147">
        <v>0</v>
      </c>
      <c r="G48" s="148"/>
      <c r="H48" s="40">
        <v>0</v>
      </c>
      <c r="I48" s="40">
        <v>0</v>
      </c>
      <c r="J48" s="40">
        <v>0</v>
      </c>
    </row>
    <row r="49" spans="1:14" ht="38.25" x14ac:dyDescent="0.2">
      <c r="A49" s="114" t="s">
        <v>26</v>
      </c>
      <c r="B49" s="118" t="s">
        <v>29</v>
      </c>
      <c r="C49" s="114" t="s">
        <v>19</v>
      </c>
      <c r="D49" s="35" t="s">
        <v>20</v>
      </c>
      <c r="E49" s="36" t="s">
        <v>5</v>
      </c>
      <c r="F49" s="147">
        <f>SUM(H49:J49)</f>
        <v>15000</v>
      </c>
      <c r="G49" s="148"/>
      <c r="H49" s="43">
        <f>SUM(H50)</f>
        <v>15000</v>
      </c>
      <c r="I49" s="40">
        <v>0</v>
      </c>
      <c r="J49" s="40">
        <v>0</v>
      </c>
    </row>
    <row r="50" spans="1:14" ht="38.25" x14ac:dyDescent="0.2">
      <c r="A50" s="114"/>
      <c r="B50" s="118"/>
      <c r="C50" s="114"/>
      <c r="D50" s="34" t="s">
        <v>107</v>
      </c>
      <c r="E50" s="36" t="s">
        <v>14</v>
      </c>
      <c r="F50" s="147">
        <f>SUM(H50:J50)</f>
        <v>15000</v>
      </c>
      <c r="G50" s="148"/>
      <c r="H50" s="43">
        <v>15000</v>
      </c>
      <c r="I50" s="40">
        <v>0</v>
      </c>
      <c r="J50" s="40">
        <v>0</v>
      </c>
      <c r="N50" s="23"/>
    </row>
    <row r="51" spans="1:14" x14ac:dyDescent="0.2">
      <c r="A51" s="114" t="s">
        <v>30</v>
      </c>
      <c r="B51" s="118" t="s">
        <v>27</v>
      </c>
      <c r="C51" s="114"/>
      <c r="D51" s="114" t="s">
        <v>20</v>
      </c>
      <c r="E51" s="119" t="s">
        <v>16</v>
      </c>
      <c r="F51" s="153">
        <v>0</v>
      </c>
      <c r="G51" s="154"/>
      <c r="H51" s="151">
        <v>0</v>
      </c>
      <c r="I51" s="151">
        <v>0</v>
      </c>
      <c r="J51" s="151">
        <v>0</v>
      </c>
    </row>
    <row r="52" spans="1:14" x14ac:dyDescent="0.2">
      <c r="A52" s="114"/>
      <c r="B52" s="118"/>
      <c r="C52" s="114"/>
      <c r="D52" s="114"/>
      <c r="E52" s="119"/>
      <c r="F52" s="155"/>
      <c r="G52" s="156"/>
      <c r="H52" s="152"/>
      <c r="I52" s="152"/>
      <c r="J52" s="152"/>
    </row>
    <row r="53" spans="1:14" x14ac:dyDescent="0.2">
      <c r="A53" s="114"/>
      <c r="B53" s="124" t="s">
        <v>17</v>
      </c>
      <c r="C53" s="115"/>
      <c r="D53" s="115"/>
      <c r="E53" s="36" t="s">
        <v>5</v>
      </c>
      <c r="F53" s="147">
        <f>SUM(H53:J53)</f>
        <v>15000</v>
      </c>
      <c r="G53" s="148"/>
      <c r="H53" s="40">
        <v>15000</v>
      </c>
      <c r="I53" s="40">
        <v>0</v>
      </c>
      <c r="J53" s="40">
        <v>0</v>
      </c>
    </row>
    <row r="54" spans="1:14" x14ac:dyDescent="0.2">
      <c r="A54" s="114"/>
      <c r="B54" s="124"/>
      <c r="C54" s="117"/>
      <c r="D54" s="117"/>
      <c r="E54" s="36" t="s">
        <v>14</v>
      </c>
      <c r="F54" s="147">
        <f>SUM(H54:J54)</f>
        <v>15000</v>
      </c>
      <c r="G54" s="148"/>
      <c r="H54" s="40">
        <v>15000</v>
      </c>
      <c r="I54" s="40">
        <v>0</v>
      </c>
      <c r="J54" s="40">
        <v>0</v>
      </c>
    </row>
    <row r="55" spans="1:14" x14ac:dyDescent="0.2">
      <c r="A55" s="124" t="s">
        <v>36</v>
      </c>
      <c r="B55" s="124"/>
      <c r="C55" s="115"/>
      <c r="D55" s="115"/>
      <c r="E55" s="14" t="s">
        <v>5</v>
      </c>
      <c r="F55" s="157">
        <f>SUM(H55:J55)</f>
        <v>15000</v>
      </c>
      <c r="G55" s="158"/>
      <c r="H55" s="42">
        <v>15000</v>
      </c>
      <c r="I55" s="42">
        <v>0</v>
      </c>
      <c r="J55" s="42">
        <v>0</v>
      </c>
    </row>
    <row r="56" spans="1:14" x14ac:dyDescent="0.2">
      <c r="A56" s="124"/>
      <c r="B56" s="124"/>
      <c r="C56" s="117"/>
      <c r="D56" s="117"/>
      <c r="E56" s="14" t="s">
        <v>14</v>
      </c>
      <c r="F56" s="157">
        <f>SUM(H56:J56)</f>
        <v>15000</v>
      </c>
      <c r="G56" s="158"/>
      <c r="H56" s="42">
        <v>15000</v>
      </c>
      <c r="I56" s="42">
        <v>0</v>
      </c>
      <c r="J56" s="42">
        <v>0</v>
      </c>
    </row>
    <row r="57" spans="1:14" x14ac:dyDescent="0.2">
      <c r="A57" s="118" t="s">
        <v>31</v>
      </c>
      <c r="B57" s="118"/>
      <c r="C57" s="118"/>
      <c r="D57" s="118"/>
      <c r="E57" s="118"/>
      <c r="F57" s="118"/>
      <c r="G57" s="118"/>
      <c r="H57" s="118"/>
      <c r="I57" s="118"/>
      <c r="J57" s="118"/>
    </row>
    <row r="58" spans="1:14" x14ac:dyDescent="0.2">
      <c r="A58" s="124" t="s">
        <v>71</v>
      </c>
      <c r="B58" s="124"/>
      <c r="C58" s="124"/>
      <c r="D58" s="124"/>
      <c r="E58" s="124"/>
      <c r="F58" s="124"/>
      <c r="G58" s="124"/>
      <c r="H58" s="124"/>
      <c r="I58" s="124"/>
      <c r="J58" s="124"/>
    </row>
    <row r="59" spans="1:14" x14ac:dyDescent="0.2">
      <c r="A59" s="115" t="s">
        <v>32</v>
      </c>
      <c r="B59" s="139" t="s">
        <v>73</v>
      </c>
      <c r="C59" s="114" t="s">
        <v>12</v>
      </c>
      <c r="D59" s="114" t="s">
        <v>69</v>
      </c>
      <c r="E59" s="36" t="s">
        <v>5</v>
      </c>
      <c r="F59" s="147">
        <v>12000</v>
      </c>
      <c r="G59" s="148"/>
      <c r="H59" s="40">
        <v>12000</v>
      </c>
      <c r="I59" s="40">
        <v>0</v>
      </c>
      <c r="J59" s="40">
        <v>0</v>
      </c>
    </row>
    <row r="60" spans="1:14" x14ac:dyDescent="0.2">
      <c r="A60" s="117"/>
      <c r="B60" s="140"/>
      <c r="C60" s="114"/>
      <c r="D60" s="114"/>
      <c r="E60" s="36" t="s">
        <v>14</v>
      </c>
      <c r="F60" s="147">
        <v>12000</v>
      </c>
      <c r="G60" s="148"/>
      <c r="H60" s="40">
        <v>12000</v>
      </c>
      <c r="I60" s="40">
        <v>0</v>
      </c>
      <c r="J60" s="40">
        <v>0</v>
      </c>
    </row>
    <row r="61" spans="1:14" x14ac:dyDescent="0.2">
      <c r="A61" s="114" t="s">
        <v>33</v>
      </c>
      <c r="B61" s="118" t="s">
        <v>72</v>
      </c>
      <c r="C61" s="114" t="s">
        <v>19</v>
      </c>
      <c r="D61" s="114" t="s">
        <v>20</v>
      </c>
      <c r="E61" s="36" t="s">
        <v>5</v>
      </c>
      <c r="F61" s="147">
        <v>0</v>
      </c>
      <c r="G61" s="148"/>
      <c r="H61" s="40">
        <v>0</v>
      </c>
      <c r="I61" s="40">
        <v>0</v>
      </c>
      <c r="J61" s="40">
        <v>0</v>
      </c>
    </row>
    <row r="62" spans="1:14" x14ac:dyDescent="0.2">
      <c r="A62" s="114"/>
      <c r="B62" s="118"/>
      <c r="C62" s="114"/>
      <c r="D62" s="114"/>
      <c r="E62" s="36" t="s">
        <v>14</v>
      </c>
      <c r="F62" s="147">
        <v>0</v>
      </c>
      <c r="G62" s="148"/>
      <c r="H62" s="40">
        <v>0</v>
      </c>
      <c r="I62" s="40">
        <v>0</v>
      </c>
      <c r="J62" s="40">
        <v>0</v>
      </c>
    </row>
    <row r="63" spans="1:14" ht="38.25" x14ac:dyDescent="0.2">
      <c r="A63" s="114" t="s">
        <v>34</v>
      </c>
      <c r="B63" s="118" t="s">
        <v>74</v>
      </c>
      <c r="C63" s="114"/>
      <c r="D63" s="35" t="s">
        <v>20</v>
      </c>
      <c r="E63" s="119" t="s">
        <v>16</v>
      </c>
      <c r="F63" s="153">
        <v>0</v>
      </c>
      <c r="G63" s="154"/>
      <c r="H63" s="151">
        <v>0</v>
      </c>
      <c r="I63" s="151">
        <v>0</v>
      </c>
      <c r="J63" s="151">
        <v>0</v>
      </c>
    </row>
    <row r="64" spans="1:14" ht="25.5" x14ac:dyDescent="0.2">
      <c r="A64" s="114"/>
      <c r="B64" s="118"/>
      <c r="C64" s="114"/>
      <c r="D64" s="35" t="s">
        <v>101</v>
      </c>
      <c r="E64" s="119"/>
      <c r="F64" s="155"/>
      <c r="G64" s="156"/>
      <c r="H64" s="152"/>
      <c r="I64" s="152"/>
      <c r="J64" s="152"/>
    </row>
    <row r="65" spans="1:10" x14ac:dyDescent="0.2">
      <c r="A65" s="114"/>
      <c r="B65" s="124" t="s">
        <v>17</v>
      </c>
      <c r="C65" s="115"/>
      <c r="D65" s="115"/>
      <c r="E65" s="36" t="s">
        <v>5</v>
      </c>
      <c r="F65" s="147">
        <v>12000</v>
      </c>
      <c r="G65" s="148"/>
      <c r="H65" s="40">
        <v>12000</v>
      </c>
      <c r="I65" s="40">
        <v>0</v>
      </c>
      <c r="J65" s="40">
        <v>0</v>
      </c>
    </row>
    <row r="66" spans="1:10" x14ac:dyDescent="0.2">
      <c r="A66" s="114"/>
      <c r="B66" s="124"/>
      <c r="C66" s="117"/>
      <c r="D66" s="117"/>
      <c r="E66" s="36" t="s">
        <v>14</v>
      </c>
      <c r="F66" s="147">
        <v>12000</v>
      </c>
      <c r="G66" s="148"/>
      <c r="H66" s="40">
        <v>12000</v>
      </c>
      <c r="I66" s="40">
        <v>0</v>
      </c>
      <c r="J66" s="40">
        <v>0</v>
      </c>
    </row>
    <row r="67" spans="1:10" x14ac:dyDescent="0.2">
      <c r="A67" s="124" t="s">
        <v>37</v>
      </c>
      <c r="B67" s="124"/>
      <c r="C67" s="115"/>
      <c r="D67" s="115"/>
      <c r="E67" s="14" t="s">
        <v>5</v>
      </c>
      <c r="F67" s="157">
        <v>12000</v>
      </c>
      <c r="G67" s="158"/>
      <c r="H67" s="42">
        <v>12000</v>
      </c>
      <c r="I67" s="42">
        <v>0</v>
      </c>
      <c r="J67" s="42">
        <v>0</v>
      </c>
    </row>
    <row r="68" spans="1:10" x14ac:dyDescent="0.2">
      <c r="A68" s="124"/>
      <c r="B68" s="124"/>
      <c r="C68" s="117"/>
      <c r="D68" s="117"/>
      <c r="E68" s="14" t="s">
        <v>14</v>
      </c>
      <c r="F68" s="157">
        <v>12000</v>
      </c>
      <c r="G68" s="158"/>
      <c r="H68" s="42">
        <v>12000</v>
      </c>
      <c r="I68" s="42">
        <v>0</v>
      </c>
      <c r="J68" s="42">
        <v>0</v>
      </c>
    </row>
    <row r="69" spans="1:10" x14ac:dyDescent="0.2">
      <c r="A69" s="118" t="s">
        <v>91</v>
      </c>
      <c r="B69" s="118"/>
      <c r="C69" s="118"/>
      <c r="D69" s="118"/>
      <c r="E69" s="118"/>
      <c r="F69" s="118"/>
      <c r="G69" s="118"/>
      <c r="H69" s="118"/>
      <c r="I69" s="118"/>
      <c r="J69" s="118"/>
    </row>
    <row r="70" spans="1:10" x14ac:dyDescent="0.2">
      <c r="A70" s="124" t="s">
        <v>76</v>
      </c>
      <c r="B70" s="124"/>
      <c r="C70" s="124"/>
      <c r="D70" s="124"/>
      <c r="E70" s="124"/>
      <c r="F70" s="124"/>
      <c r="G70" s="124"/>
      <c r="H70" s="124"/>
      <c r="I70" s="124"/>
      <c r="J70" s="124"/>
    </row>
    <row r="71" spans="1:10" x14ac:dyDescent="0.2">
      <c r="A71" s="114" t="s">
        <v>40</v>
      </c>
      <c r="B71" s="118" t="s">
        <v>75</v>
      </c>
      <c r="C71" s="114" t="s">
        <v>19</v>
      </c>
      <c r="D71" s="114" t="s">
        <v>20</v>
      </c>
      <c r="E71" s="36" t="s">
        <v>5</v>
      </c>
      <c r="F71" s="147">
        <f t="shared" ref="F71:F82" si="10">SUM(H71:J71)</f>
        <v>2523</v>
      </c>
      <c r="G71" s="148"/>
      <c r="H71" s="40">
        <f>SUM(H72:H74)</f>
        <v>841</v>
      </c>
      <c r="I71" s="40">
        <f>SUM(I72:I74)</f>
        <v>841</v>
      </c>
      <c r="J71" s="40">
        <f>SUM(J72:J74)</f>
        <v>841</v>
      </c>
    </row>
    <row r="72" spans="1:10" x14ac:dyDescent="0.2">
      <c r="A72" s="114"/>
      <c r="B72" s="118"/>
      <c r="C72" s="114"/>
      <c r="D72" s="114"/>
      <c r="E72" s="36" t="s">
        <v>39</v>
      </c>
      <c r="F72" s="147">
        <f t="shared" si="10"/>
        <v>0</v>
      </c>
      <c r="G72" s="148"/>
      <c r="H72" s="40">
        <v>0</v>
      </c>
      <c r="I72" s="40">
        <v>0</v>
      </c>
      <c r="J72" s="40">
        <v>0</v>
      </c>
    </row>
    <row r="73" spans="1:10" ht="25.5" x14ac:dyDescent="0.2">
      <c r="A73" s="114"/>
      <c r="B73" s="118"/>
      <c r="C73" s="114"/>
      <c r="D73" s="114"/>
      <c r="E73" s="36" t="s">
        <v>13</v>
      </c>
      <c r="F73" s="147">
        <f t="shared" si="10"/>
        <v>2370</v>
      </c>
      <c r="G73" s="148"/>
      <c r="H73" s="43">
        <v>790</v>
      </c>
      <c r="I73" s="40">
        <v>790</v>
      </c>
      <c r="J73" s="40">
        <v>790</v>
      </c>
    </row>
    <row r="74" spans="1:10" x14ac:dyDescent="0.2">
      <c r="A74" s="114"/>
      <c r="B74" s="118"/>
      <c r="C74" s="114"/>
      <c r="D74" s="114"/>
      <c r="E74" s="36" t="s">
        <v>14</v>
      </c>
      <c r="F74" s="147">
        <f t="shared" si="10"/>
        <v>153</v>
      </c>
      <c r="G74" s="148"/>
      <c r="H74" s="43">
        <v>51</v>
      </c>
      <c r="I74" s="40">
        <v>51</v>
      </c>
      <c r="J74" s="40">
        <v>51</v>
      </c>
    </row>
    <row r="75" spans="1:10" x14ac:dyDescent="0.2">
      <c r="A75" s="114"/>
      <c r="B75" s="124" t="s">
        <v>17</v>
      </c>
      <c r="C75" s="115"/>
      <c r="D75" s="115"/>
      <c r="E75" s="36" t="s">
        <v>5</v>
      </c>
      <c r="F75" s="147">
        <f t="shared" si="10"/>
        <v>2523</v>
      </c>
      <c r="G75" s="148"/>
      <c r="H75" s="43">
        <f>SUM(H76:H78)</f>
        <v>841</v>
      </c>
      <c r="I75" s="40">
        <f>SUM(I76:I78)</f>
        <v>841</v>
      </c>
      <c r="J75" s="40">
        <f>SUM(J76:J78)</f>
        <v>841</v>
      </c>
    </row>
    <row r="76" spans="1:10" x14ac:dyDescent="0.2">
      <c r="A76" s="114"/>
      <c r="B76" s="124"/>
      <c r="C76" s="116"/>
      <c r="D76" s="116"/>
      <c r="E76" s="36" t="s">
        <v>39</v>
      </c>
      <c r="F76" s="147">
        <f t="shared" si="10"/>
        <v>0</v>
      </c>
      <c r="G76" s="148"/>
      <c r="H76" s="43">
        <v>0</v>
      </c>
      <c r="I76" s="40">
        <v>0</v>
      </c>
      <c r="J76" s="40">
        <v>0</v>
      </c>
    </row>
    <row r="77" spans="1:10" ht="25.5" x14ac:dyDescent="0.2">
      <c r="A77" s="114"/>
      <c r="B77" s="124"/>
      <c r="C77" s="116"/>
      <c r="D77" s="116"/>
      <c r="E77" s="36" t="s">
        <v>13</v>
      </c>
      <c r="F77" s="147">
        <f t="shared" si="10"/>
        <v>2370</v>
      </c>
      <c r="G77" s="148"/>
      <c r="H77" s="43">
        <v>790</v>
      </c>
      <c r="I77" s="40">
        <v>790</v>
      </c>
      <c r="J77" s="40">
        <v>790</v>
      </c>
    </row>
    <row r="78" spans="1:10" x14ac:dyDescent="0.2">
      <c r="A78" s="114"/>
      <c r="B78" s="124"/>
      <c r="C78" s="117"/>
      <c r="D78" s="117"/>
      <c r="E78" s="36" t="s">
        <v>14</v>
      </c>
      <c r="F78" s="147">
        <f t="shared" si="10"/>
        <v>153</v>
      </c>
      <c r="G78" s="148"/>
      <c r="H78" s="43">
        <v>51</v>
      </c>
      <c r="I78" s="40">
        <v>51</v>
      </c>
      <c r="J78" s="40">
        <v>51</v>
      </c>
    </row>
    <row r="79" spans="1:10" x14ac:dyDescent="0.2">
      <c r="A79" s="124" t="s">
        <v>38</v>
      </c>
      <c r="B79" s="124"/>
      <c r="C79" s="115"/>
      <c r="D79" s="115"/>
      <c r="E79" s="14" t="s">
        <v>5</v>
      </c>
      <c r="F79" s="157">
        <f t="shared" si="10"/>
        <v>2523</v>
      </c>
      <c r="G79" s="158"/>
      <c r="H79" s="42">
        <f>SUM(H80:H82)</f>
        <v>841</v>
      </c>
      <c r="I79" s="42">
        <f>SUM(I80:I82)</f>
        <v>841</v>
      </c>
      <c r="J79" s="42">
        <f>SUM(J80:J82)</f>
        <v>841</v>
      </c>
    </row>
    <row r="80" spans="1:10" ht="25.5" x14ac:dyDescent="0.2">
      <c r="A80" s="124"/>
      <c r="B80" s="124"/>
      <c r="C80" s="116"/>
      <c r="D80" s="116"/>
      <c r="E80" s="14" t="s">
        <v>39</v>
      </c>
      <c r="F80" s="157">
        <f t="shared" si="10"/>
        <v>0</v>
      </c>
      <c r="G80" s="158"/>
      <c r="H80" s="42">
        <v>0</v>
      </c>
      <c r="I80" s="42">
        <v>0</v>
      </c>
      <c r="J80" s="42">
        <v>0</v>
      </c>
    </row>
    <row r="81" spans="1:10" ht="25.5" x14ac:dyDescent="0.2">
      <c r="A81" s="124"/>
      <c r="B81" s="124"/>
      <c r="C81" s="116"/>
      <c r="D81" s="116"/>
      <c r="E81" s="14" t="s">
        <v>13</v>
      </c>
      <c r="F81" s="157">
        <f t="shared" si="10"/>
        <v>2370</v>
      </c>
      <c r="G81" s="158"/>
      <c r="H81" s="42">
        <v>790</v>
      </c>
      <c r="I81" s="42">
        <v>790</v>
      </c>
      <c r="J81" s="42">
        <v>790</v>
      </c>
    </row>
    <row r="82" spans="1:10" x14ac:dyDescent="0.2">
      <c r="A82" s="124"/>
      <c r="B82" s="124"/>
      <c r="C82" s="117"/>
      <c r="D82" s="117"/>
      <c r="E82" s="14" t="s">
        <v>14</v>
      </c>
      <c r="F82" s="157">
        <f t="shared" si="10"/>
        <v>153</v>
      </c>
      <c r="G82" s="158"/>
      <c r="H82" s="42">
        <v>51</v>
      </c>
      <c r="I82" s="42">
        <v>51</v>
      </c>
      <c r="J82" s="42">
        <v>51</v>
      </c>
    </row>
    <row r="83" spans="1:10" x14ac:dyDescent="0.2">
      <c r="A83" s="118" t="s">
        <v>78</v>
      </c>
      <c r="B83" s="118"/>
      <c r="C83" s="118"/>
      <c r="D83" s="118"/>
      <c r="E83" s="118"/>
      <c r="F83" s="118"/>
      <c r="G83" s="118"/>
      <c r="H83" s="118"/>
      <c r="I83" s="118"/>
      <c r="J83" s="118"/>
    </row>
    <row r="84" spans="1:10" x14ac:dyDescent="0.2">
      <c r="A84" s="124" t="s">
        <v>77</v>
      </c>
      <c r="B84" s="124"/>
      <c r="C84" s="124"/>
      <c r="D84" s="124"/>
      <c r="E84" s="124"/>
      <c r="F84" s="124"/>
      <c r="G84" s="124"/>
      <c r="H84" s="124"/>
      <c r="I84" s="124"/>
      <c r="J84" s="124"/>
    </row>
    <row r="85" spans="1:10" x14ac:dyDescent="0.2">
      <c r="A85" s="114" t="s">
        <v>41</v>
      </c>
      <c r="B85" s="118" t="s">
        <v>79</v>
      </c>
      <c r="C85" s="114" t="s">
        <v>19</v>
      </c>
      <c r="D85" s="114" t="s">
        <v>20</v>
      </c>
      <c r="E85" s="36" t="s">
        <v>5</v>
      </c>
      <c r="F85" s="147">
        <f t="shared" ref="F85:F96" si="11">SUM(H85:J85)</f>
        <v>5280</v>
      </c>
      <c r="G85" s="148"/>
      <c r="H85" s="40">
        <f>SUM(H86:H88)</f>
        <v>1880</v>
      </c>
      <c r="I85" s="40">
        <f>SUM(I86:I88)</f>
        <v>1700</v>
      </c>
      <c r="J85" s="40">
        <f>SUM(J86:J88)</f>
        <v>1700</v>
      </c>
    </row>
    <row r="86" spans="1:10" x14ac:dyDescent="0.2">
      <c r="A86" s="114"/>
      <c r="B86" s="118"/>
      <c r="C86" s="114"/>
      <c r="D86" s="114"/>
      <c r="E86" s="36" t="s">
        <v>39</v>
      </c>
      <c r="F86" s="147">
        <f t="shared" si="11"/>
        <v>180</v>
      </c>
      <c r="G86" s="148"/>
      <c r="H86" s="40">
        <v>180</v>
      </c>
      <c r="I86" s="40">
        <v>0</v>
      </c>
      <c r="J86" s="40">
        <v>0</v>
      </c>
    </row>
    <row r="87" spans="1:10" ht="25.5" x14ac:dyDescent="0.2">
      <c r="A87" s="114"/>
      <c r="B87" s="118"/>
      <c r="C87" s="114"/>
      <c r="D87" s="114"/>
      <c r="E87" s="36" t="s">
        <v>13</v>
      </c>
      <c r="F87" s="147">
        <f t="shared" si="11"/>
        <v>4800</v>
      </c>
      <c r="G87" s="148"/>
      <c r="H87" s="40">
        <v>1600</v>
      </c>
      <c r="I87" s="40">
        <v>1600</v>
      </c>
      <c r="J87" s="40">
        <v>1600</v>
      </c>
    </row>
    <row r="88" spans="1:10" x14ac:dyDescent="0.2">
      <c r="A88" s="114"/>
      <c r="B88" s="118"/>
      <c r="C88" s="114"/>
      <c r="D88" s="114"/>
      <c r="E88" s="36" t="s">
        <v>14</v>
      </c>
      <c r="F88" s="147">
        <f t="shared" si="11"/>
        <v>300</v>
      </c>
      <c r="G88" s="148"/>
      <c r="H88" s="40">
        <v>100</v>
      </c>
      <c r="I88" s="40">
        <v>100</v>
      </c>
      <c r="J88" s="40">
        <v>100</v>
      </c>
    </row>
    <row r="89" spans="1:10" x14ac:dyDescent="0.2">
      <c r="A89" s="114"/>
      <c r="B89" s="124" t="s">
        <v>17</v>
      </c>
      <c r="C89" s="115"/>
      <c r="D89" s="115"/>
      <c r="E89" s="36" t="s">
        <v>5</v>
      </c>
      <c r="F89" s="147">
        <f t="shared" si="11"/>
        <v>5280</v>
      </c>
      <c r="G89" s="148"/>
      <c r="H89" s="40">
        <f>SUM(H90:H92)</f>
        <v>1880</v>
      </c>
      <c r="I89" s="40">
        <f>SUM(I90:I92)</f>
        <v>1700</v>
      </c>
      <c r="J89" s="40">
        <f>SUM(J90:J92)</f>
        <v>1700</v>
      </c>
    </row>
    <row r="90" spans="1:10" x14ac:dyDescent="0.2">
      <c r="A90" s="114"/>
      <c r="B90" s="124"/>
      <c r="C90" s="116"/>
      <c r="D90" s="116"/>
      <c r="E90" s="36" t="s">
        <v>39</v>
      </c>
      <c r="F90" s="147">
        <f t="shared" si="11"/>
        <v>180</v>
      </c>
      <c r="G90" s="148"/>
      <c r="H90" s="40">
        <f>H86</f>
        <v>180</v>
      </c>
      <c r="I90" s="40">
        <f t="shared" ref="I90:J90" si="12">I86</f>
        <v>0</v>
      </c>
      <c r="J90" s="40">
        <f t="shared" si="12"/>
        <v>0</v>
      </c>
    </row>
    <row r="91" spans="1:10" ht="25.5" x14ac:dyDescent="0.2">
      <c r="A91" s="114"/>
      <c r="B91" s="124"/>
      <c r="C91" s="116"/>
      <c r="D91" s="116"/>
      <c r="E91" s="36" t="s">
        <v>13</v>
      </c>
      <c r="F91" s="147">
        <f t="shared" si="11"/>
        <v>4800</v>
      </c>
      <c r="G91" s="148"/>
      <c r="H91" s="43">
        <f>H87</f>
        <v>1600</v>
      </c>
      <c r="I91" s="43">
        <f t="shared" ref="I91:J91" si="13">I87</f>
        <v>1600</v>
      </c>
      <c r="J91" s="43">
        <f t="shared" si="13"/>
        <v>1600</v>
      </c>
    </row>
    <row r="92" spans="1:10" x14ac:dyDescent="0.2">
      <c r="A92" s="114"/>
      <c r="B92" s="124"/>
      <c r="C92" s="117"/>
      <c r="D92" s="117"/>
      <c r="E92" s="36" t="s">
        <v>14</v>
      </c>
      <c r="F92" s="147">
        <f t="shared" si="11"/>
        <v>300</v>
      </c>
      <c r="G92" s="148"/>
      <c r="H92" s="43">
        <f>H88</f>
        <v>100</v>
      </c>
      <c r="I92" s="43">
        <f t="shared" ref="I92:J92" si="14">I88</f>
        <v>100</v>
      </c>
      <c r="J92" s="43">
        <f t="shared" si="14"/>
        <v>100</v>
      </c>
    </row>
    <row r="93" spans="1:10" x14ac:dyDescent="0.2">
      <c r="A93" s="124" t="s">
        <v>42</v>
      </c>
      <c r="B93" s="124"/>
      <c r="C93" s="115"/>
      <c r="D93" s="115"/>
      <c r="E93" s="14" t="s">
        <v>5</v>
      </c>
      <c r="F93" s="157">
        <f t="shared" si="11"/>
        <v>5280</v>
      </c>
      <c r="G93" s="158"/>
      <c r="H93" s="42">
        <f>SUM(H94:H96)</f>
        <v>1880</v>
      </c>
      <c r="I93" s="42">
        <f t="shared" ref="I93:J93" si="15">SUM(I94:I96)</f>
        <v>1700</v>
      </c>
      <c r="J93" s="42">
        <f t="shared" si="15"/>
        <v>1700</v>
      </c>
    </row>
    <row r="94" spans="1:10" ht="25.5" x14ac:dyDescent="0.2">
      <c r="A94" s="124"/>
      <c r="B94" s="124"/>
      <c r="C94" s="116"/>
      <c r="D94" s="116"/>
      <c r="E94" s="14" t="s">
        <v>39</v>
      </c>
      <c r="F94" s="157">
        <f t="shared" si="11"/>
        <v>180</v>
      </c>
      <c r="G94" s="158"/>
      <c r="H94" s="42">
        <f>H90</f>
        <v>180</v>
      </c>
      <c r="I94" s="42">
        <f t="shared" ref="I94:J94" si="16">I90</f>
        <v>0</v>
      </c>
      <c r="J94" s="42">
        <f t="shared" si="16"/>
        <v>0</v>
      </c>
    </row>
    <row r="95" spans="1:10" ht="25.5" x14ac:dyDescent="0.2">
      <c r="A95" s="124"/>
      <c r="B95" s="124"/>
      <c r="C95" s="116"/>
      <c r="D95" s="116"/>
      <c r="E95" s="14" t="s">
        <v>13</v>
      </c>
      <c r="F95" s="157">
        <f t="shared" si="11"/>
        <v>4800</v>
      </c>
      <c r="G95" s="158"/>
      <c r="H95" s="42">
        <f>H91</f>
        <v>1600</v>
      </c>
      <c r="I95" s="42">
        <f t="shared" ref="I95:J95" si="17">I91</f>
        <v>1600</v>
      </c>
      <c r="J95" s="42">
        <f t="shared" si="17"/>
        <v>1600</v>
      </c>
    </row>
    <row r="96" spans="1:10" x14ac:dyDescent="0.2">
      <c r="A96" s="124"/>
      <c r="B96" s="124"/>
      <c r="C96" s="117"/>
      <c r="D96" s="117"/>
      <c r="E96" s="14" t="s">
        <v>14</v>
      </c>
      <c r="F96" s="157">
        <f t="shared" si="11"/>
        <v>300</v>
      </c>
      <c r="G96" s="158"/>
      <c r="H96" s="42">
        <f>H92</f>
        <v>100</v>
      </c>
      <c r="I96" s="42">
        <f t="shared" ref="I96:J96" si="18">I92</f>
        <v>100</v>
      </c>
      <c r="J96" s="42">
        <f t="shared" si="18"/>
        <v>100</v>
      </c>
    </row>
    <row r="97" spans="1:10" x14ac:dyDescent="0.2">
      <c r="A97" s="118" t="s">
        <v>92</v>
      </c>
      <c r="B97" s="118"/>
      <c r="C97" s="118"/>
      <c r="D97" s="118"/>
      <c r="E97" s="118"/>
      <c r="F97" s="118"/>
      <c r="G97" s="118"/>
      <c r="H97" s="118"/>
      <c r="I97" s="118"/>
      <c r="J97" s="118"/>
    </row>
    <row r="98" spans="1:10" x14ac:dyDescent="0.2">
      <c r="A98" s="124" t="s">
        <v>93</v>
      </c>
      <c r="B98" s="124"/>
      <c r="C98" s="124"/>
      <c r="D98" s="124"/>
      <c r="E98" s="124"/>
      <c r="F98" s="124"/>
      <c r="G98" s="124"/>
      <c r="H98" s="124"/>
      <c r="I98" s="124"/>
      <c r="J98" s="124"/>
    </row>
    <row r="99" spans="1:10" x14ac:dyDescent="0.2">
      <c r="A99" s="115" t="s">
        <v>43</v>
      </c>
      <c r="B99" s="134" t="s">
        <v>84</v>
      </c>
      <c r="C99" s="115" t="s">
        <v>19</v>
      </c>
      <c r="D99" s="115" t="s">
        <v>19</v>
      </c>
      <c r="E99" s="36" t="s">
        <v>5</v>
      </c>
      <c r="F99" s="147">
        <f>SUM(H99:J99)</f>
        <v>1917.9</v>
      </c>
      <c r="G99" s="148"/>
      <c r="H99" s="40">
        <f>SUM(H100:H101)</f>
        <v>1917.9</v>
      </c>
      <c r="I99" s="40">
        <f>SUM(I100:I101)</f>
        <v>0</v>
      </c>
      <c r="J99" s="40">
        <f>SUM(J100:J101)</f>
        <v>0</v>
      </c>
    </row>
    <row r="100" spans="1:10" x14ac:dyDescent="0.2">
      <c r="A100" s="116"/>
      <c r="B100" s="135"/>
      <c r="C100" s="116"/>
      <c r="D100" s="116"/>
      <c r="E100" s="36" t="s">
        <v>39</v>
      </c>
      <c r="F100" s="147">
        <f>SUM(H100:J100)</f>
        <v>1469</v>
      </c>
      <c r="G100" s="148"/>
      <c r="H100" s="43">
        <f>2926.1-1457.1</f>
        <v>1469</v>
      </c>
      <c r="I100" s="40">
        <v>0</v>
      </c>
      <c r="J100" s="40">
        <v>0</v>
      </c>
    </row>
    <row r="101" spans="1:10" ht="25.5" x14ac:dyDescent="0.2">
      <c r="A101" s="117"/>
      <c r="B101" s="136"/>
      <c r="C101" s="117"/>
      <c r="D101" s="117"/>
      <c r="E101" s="36" t="s">
        <v>13</v>
      </c>
      <c r="F101" s="147">
        <f>SUM(H101:J101)</f>
        <v>448.90000000000003</v>
      </c>
      <c r="G101" s="148"/>
      <c r="H101" s="43">
        <f>894.1-445.2</f>
        <v>448.90000000000003</v>
      </c>
      <c r="I101" s="40">
        <v>0</v>
      </c>
      <c r="J101" s="40">
        <v>0</v>
      </c>
    </row>
    <row r="102" spans="1:10" x14ac:dyDescent="0.2">
      <c r="A102" s="114" t="s">
        <v>83</v>
      </c>
      <c r="B102" s="118" t="s">
        <v>85</v>
      </c>
      <c r="C102" s="114"/>
      <c r="D102" s="114" t="s">
        <v>20</v>
      </c>
      <c r="E102" s="36" t="s">
        <v>5</v>
      </c>
      <c r="F102" s="147">
        <f t="shared" ref="F102:F107" si="19">SUM(H102:J102)</f>
        <v>3690.3999999999996</v>
      </c>
      <c r="G102" s="148"/>
      <c r="H102" s="43">
        <f>SUM(H103)</f>
        <v>1819.8</v>
      </c>
      <c r="I102" s="40">
        <f>SUM(I103)</f>
        <v>935.3</v>
      </c>
      <c r="J102" s="40">
        <f>SUM(J103)</f>
        <v>935.3</v>
      </c>
    </row>
    <row r="103" spans="1:10" x14ac:dyDescent="0.2">
      <c r="A103" s="114"/>
      <c r="B103" s="118"/>
      <c r="C103" s="114"/>
      <c r="D103" s="114"/>
      <c r="E103" s="36" t="s">
        <v>14</v>
      </c>
      <c r="F103" s="147">
        <f t="shared" si="19"/>
        <v>3690.3999999999996</v>
      </c>
      <c r="G103" s="148"/>
      <c r="H103" s="40">
        <v>1819.8</v>
      </c>
      <c r="I103" s="40">
        <v>935.3</v>
      </c>
      <c r="J103" s="40">
        <v>935.3</v>
      </c>
    </row>
    <row r="104" spans="1:10" x14ac:dyDescent="0.2">
      <c r="A104" s="114"/>
      <c r="B104" s="124" t="s">
        <v>17</v>
      </c>
      <c r="C104" s="115"/>
      <c r="D104" s="115"/>
      <c r="E104" s="36" t="s">
        <v>5</v>
      </c>
      <c r="F104" s="147">
        <f>SUM(H104:J104)</f>
        <v>5608.3</v>
      </c>
      <c r="G104" s="148"/>
      <c r="H104" s="40">
        <f>SUM(H105:H107)</f>
        <v>3737.7</v>
      </c>
      <c r="I104" s="40">
        <f>SUM(I105:I107)</f>
        <v>935.3</v>
      </c>
      <c r="J104" s="40">
        <f>SUM(J105:J107)</f>
        <v>935.3</v>
      </c>
    </row>
    <row r="105" spans="1:10" x14ac:dyDescent="0.2">
      <c r="A105" s="114"/>
      <c r="B105" s="124"/>
      <c r="C105" s="116"/>
      <c r="D105" s="116"/>
      <c r="E105" s="36" t="s">
        <v>39</v>
      </c>
      <c r="F105" s="147">
        <f>SUM(H105:J105)</f>
        <v>1469</v>
      </c>
      <c r="G105" s="148"/>
      <c r="H105" s="40">
        <f t="shared" ref="H105:J106" si="20">SUM(H100)</f>
        <v>1469</v>
      </c>
      <c r="I105" s="40">
        <f t="shared" si="20"/>
        <v>0</v>
      </c>
      <c r="J105" s="40">
        <f t="shared" si="20"/>
        <v>0</v>
      </c>
    </row>
    <row r="106" spans="1:10" ht="25.5" x14ac:dyDescent="0.2">
      <c r="A106" s="114"/>
      <c r="B106" s="124"/>
      <c r="C106" s="116"/>
      <c r="D106" s="116"/>
      <c r="E106" s="36" t="s">
        <v>13</v>
      </c>
      <c r="F106" s="147">
        <f>SUM(H106:J106)</f>
        <v>448.90000000000003</v>
      </c>
      <c r="G106" s="148"/>
      <c r="H106" s="40">
        <f t="shared" si="20"/>
        <v>448.90000000000003</v>
      </c>
      <c r="I106" s="40">
        <f t="shared" si="20"/>
        <v>0</v>
      </c>
      <c r="J106" s="40">
        <f t="shared" si="20"/>
        <v>0</v>
      </c>
    </row>
    <row r="107" spans="1:10" x14ac:dyDescent="0.2">
      <c r="A107" s="114"/>
      <c r="B107" s="124"/>
      <c r="C107" s="117"/>
      <c r="D107" s="117"/>
      <c r="E107" s="36" t="s">
        <v>14</v>
      </c>
      <c r="F107" s="147">
        <f t="shared" si="19"/>
        <v>3690.3999999999996</v>
      </c>
      <c r="G107" s="148"/>
      <c r="H107" s="40">
        <f>SUM(H103)</f>
        <v>1819.8</v>
      </c>
      <c r="I107" s="40">
        <f>SUM(I103)</f>
        <v>935.3</v>
      </c>
      <c r="J107" s="40">
        <f>SUM(J103)</f>
        <v>935.3</v>
      </c>
    </row>
    <row r="108" spans="1:10" x14ac:dyDescent="0.2">
      <c r="A108" s="124" t="s">
        <v>44</v>
      </c>
      <c r="B108" s="124"/>
      <c r="C108" s="115"/>
      <c r="D108" s="115"/>
      <c r="E108" s="14" t="s">
        <v>5</v>
      </c>
      <c r="F108" s="157">
        <f>SUM(H108:J108)</f>
        <v>5608.3</v>
      </c>
      <c r="G108" s="158"/>
      <c r="H108" s="42">
        <f>SUM(H109:H111)</f>
        <v>3737.7</v>
      </c>
      <c r="I108" s="42">
        <f>SUM(I109:I111)</f>
        <v>935.3</v>
      </c>
      <c r="J108" s="42">
        <f>SUM(J109:J111)</f>
        <v>935.3</v>
      </c>
    </row>
    <row r="109" spans="1:10" ht="25.5" x14ac:dyDescent="0.2">
      <c r="A109" s="124"/>
      <c r="B109" s="124"/>
      <c r="C109" s="116"/>
      <c r="D109" s="116"/>
      <c r="E109" s="14" t="s">
        <v>39</v>
      </c>
      <c r="F109" s="157">
        <f>SUM(H109:J109)</f>
        <v>1469</v>
      </c>
      <c r="G109" s="158"/>
      <c r="H109" s="42">
        <f>H105</f>
        <v>1469</v>
      </c>
      <c r="I109" s="42">
        <v>0</v>
      </c>
      <c r="J109" s="42">
        <f>SUM(J105)</f>
        <v>0</v>
      </c>
    </row>
    <row r="110" spans="1:10" ht="25.5" x14ac:dyDescent="0.2">
      <c r="A110" s="124"/>
      <c r="B110" s="124"/>
      <c r="C110" s="116"/>
      <c r="D110" s="116"/>
      <c r="E110" s="14" t="s">
        <v>13</v>
      </c>
      <c r="F110" s="157">
        <f>SUM(H110:J110)</f>
        <v>448.90000000000003</v>
      </c>
      <c r="G110" s="158"/>
      <c r="H110" s="42">
        <f>SUM(H106)</f>
        <v>448.90000000000003</v>
      </c>
      <c r="I110" s="42">
        <f>SUM(I106)</f>
        <v>0</v>
      </c>
      <c r="J110" s="42">
        <f>SUM(J106)</f>
        <v>0</v>
      </c>
    </row>
    <row r="111" spans="1:10" x14ac:dyDescent="0.2">
      <c r="A111" s="124"/>
      <c r="B111" s="124"/>
      <c r="C111" s="117"/>
      <c r="D111" s="117"/>
      <c r="E111" s="14" t="s">
        <v>14</v>
      </c>
      <c r="F111" s="157">
        <f t="shared" ref="F111" si="21">SUM(H111:J111)</f>
        <v>3690.3999999999996</v>
      </c>
      <c r="G111" s="158"/>
      <c r="H111" s="42">
        <f>H107</f>
        <v>1819.8</v>
      </c>
      <c r="I111" s="42">
        <f>SUM(I107)</f>
        <v>935.3</v>
      </c>
      <c r="J111" s="42">
        <f>SUM(J107)</f>
        <v>935.3</v>
      </c>
    </row>
    <row r="112" spans="1:10" x14ac:dyDescent="0.2">
      <c r="A112" s="118" t="s">
        <v>45</v>
      </c>
      <c r="B112" s="118"/>
      <c r="C112" s="118"/>
      <c r="D112" s="118"/>
      <c r="E112" s="118"/>
      <c r="F112" s="118"/>
      <c r="G112" s="118"/>
      <c r="H112" s="118"/>
      <c r="I112" s="118"/>
      <c r="J112" s="118"/>
    </row>
    <row r="113" spans="1:10" x14ac:dyDescent="0.2">
      <c r="A113" s="124" t="s">
        <v>80</v>
      </c>
      <c r="B113" s="124"/>
      <c r="C113" s="124"/>
      <c r="D113" s="124"/>
      <c r="E113" s="124"/>
      <c r="F113" s="124"/>
      <c r="G113" s="124"/>
      <c r="H113" s="124"/>
      <c r="I113" s="124"/>
      <c r="J113" s="124"/>
    </row>
    <row r="114" spans="1:10" x14ac:dyDescent="0.2">
      <c r="A114" s="114" t="s">
        <v>46</v>
      </c>
      <c r="B114" s="118" t="s">
        <v>81</v>
      </c>
      <c r="C114" s="114" t="s">
        <v>19</v>
      </c>
      <c r="D114" s="114" t="s">
        <v>20</v>
      </c>
      <c r="E114" s="36" t="s">
        <v>5</v>
      </c>
      <c r="F114" s="147">
        <v>15000</v>
      </c>
      <c r="G114" s="148"/>
      <c r="H114" s="40">
        <v>5000</v>
      </c>
      <c r="I114" s="40">
        <v>5000</v>
      </c>
      <c r="J114" s="40">
        <v>5000</v>
      </c>
    </row>
    <row r="115" spans="1:10" ht="100.5" customHeight="1" x14ac:dyDescent="0.2">
      <c r="A115" s="114"/>
      <c r="B115" s="118"/>
      <c r="C115" s="114"/>
      <c r="D115" s="114"/>
      <c r="E115" s="36" t="s">
        <v>14</v>
      </c>
      <c r="F115" s="147">
        <v>15000</v>
      </c>
      <c r="G115" s="148"/>
      <c r="H115" s="43">
        <v>5000</v>
      </c>
      <c r="I115" s="40">
        <v>5000</v>
      </c>
      <c r="J115" s="40">
        <v>5000</v>
      </c>
    </row>
    <row r="116" spans="1:10" x14ac:dyDescent="0.2">
      <c r="A116" s="114"/>
      <c r="B116" s="124" t="s">
        <v>47</v>
      </c>
      <c r="C116" s="115"/>
      <c r="D116" s="115"/>
      <c r="E116" s="36" t="s">
        <v>5</v>
      </c>
      <c r="F116" s="147">
        <v>15000</v>
      </c>
      <c r="G116" s="148"/>
      <c r="H116" s="40">
        <v>5000</v>
      </c>
      <c r="I116" s="40">
        <v>5000</v>
      </c>
      <c r="J116" s="40">
        <v>5000</v>
      </c>
    </row>
    <row r="117" spans="1:10" x14ac:dyDescent="0.2">
      <c r="A117" s="114"/>
      <c r="B117" s="124"/>
      <c r="C117" s="117"/>
      <c r="D117" s="117"/>
      <c r="E117" s="36" t="s">
        <v>14</v>
      </c>
      <c r="F117" s="147">
        <v>15000</v>
      </c>
      <c r="G117" s="148"/>
      <c r="H117" s="40">
        <v>5000</v>
      </c>
      <c r="I117" s="40">
        <v>5000</v>
      </c>
      <c r="J117" s="40">
        <v>5000</v>
      </c>
    </row>
    <row r="118" spans="1:10" x14ac:dyDescent="0.2">
      <c r="A118" s="124" t="s">
        <v>82</v>
      </c>
      <c r="B118" s="124"/>
      <c r="C118" s="124"/>
      <c r="D118" s="124"/>
      <c r="E118" s="124"/>
      <c r="F118" s="124"/>
      <c r="G118" s="124"/>
      <c r="H118" s="124"/>
      <c r="I118" s="124"/>
      <c r="J118" s="124"/>
    </row>
    <row r="119" spans="1:10" x14ac:dyDescent="0.2">
      <c r="A119" s="114" t="s">
        <v>48</v>
      </c>
      <c r="B119" s="118" t="s">
        <v>49</v>
      </c>
      <c r="C119" s="114" t="s">
        <v>12</v>
      </c>
      <c r="D119" s="114" t="s">
        <v>69</v>
      </c>
      <c r="E119" s="36" t="s">
        <v>5</v>
      </c>
      <c r="F119" s="147">
        <v>0</v>
      </c>
      <c r="G119" s="148"/>
      <c r="H119" s="40">
        <v>0</v>
      </c>
      <c r="I119" s="40">
        <v>0</v>
      </c>
      <c r="J119" s="40">
        <v>0</v>
      </c>
    </row>
    <row r="120" spans="1:10" x14ac:dyDescent="0.2">
      <c r="A120" s="114"/>
      <c r="B120" s="118"/>
      <c r="C120" s="114"/>
      <c r="D120" s="114"/>
      <c r="E120" s="36" t="s">
        <v>14</v>
      </c>
      <c r="F120" s="147">
        <v>0</v>
      </c>
      <c r="G120" s="148"/>
      <c r="H120" s="40">
        <v>0</v>
      </c>
      <c r="I120" s="40">
        <v>0</v>
      </c>
      <c r="J120" s="40">
        <v>0</v>
      </c>
    </row>
    <row r="121" spans="1:10" x14ac:dyDescent="0.2">
      <c r="A121" s="114" t="s">
        <v>52</v>
      </c>
      <c r="B121" s="118" t="s">
        <v>50</v>
      </c>
      <c r="C121" s="114" t="s">
        <v>19</v>
      </c>
      <c r="D121" s="114" t="s">
        <v>20</v>
      </c>
      <c r="E121" s="36" t="s">
        <v>5</v>
      </c>
      <c r="F121" s="147">
        <f>SUM(H121:J121)</f>
        <v>0</v>
      </c>
      <c r="G121" s="148"/>
      <c r="H121" s="40">
        <v>0</v>
      </c>
      <c r="I121" s="40">
        <v>0</v>
      </c>
      <c r="J121" s="40">
        <v>0</v>
      </c>
    </row>
    <row r="122" spans="1:10" x14ac:dyDescent="0.2">
      <c r="A122" s="114"/>
      <c r="B122" s="118"/>
      <c r="C122" s="114"/>
      <c r="D122" s="114"/>
      <c r="E122" s="36" t="s">
        <v>14</v>
      </c>
      <c r="F122" s="147">
        <f>SUM(H122:J122)</f>
        <v>0</v>
      </c>
      <c r="G122" s="148"/>
      <c r="H122" s="40">
        <v>0</v>
      </c>
      <c r="I122" s="40">
        <v>0</v>
      </c>
      <c r="J122" s="40">
        <v>0</v>
      </c>
    </row>
    <row r="123" spans="1:10" ht="38.25" x14ac:dyDescent="0.2">
      <c r="A123" s="115" t="s">
        <v>53</v>
      </c>
      <c r="B123" s="134" t="s">
        <v>95</v>
      </c>
      <c r="C123" s="35" t="s">
        <v>19</v>
      </c>
      <c r="D123" s="114" t="s">
        <v>20</v>
      </c>
      <c r="E123" s="137" t="s">
        <v>16</v>
      </c>
      <c r="F123" s="153">
        <v>0</v>
      </c>
      <c r="G123" s="154"/>
      <c r="H123" s="151">
        <v>0</v>
      </c>
      <c r="I123" s="151">
        <v>0</v>
      </c>
      <c r="J123" s="151">
        <v>0</v>
      </c>
    </row>
    <row r="124" spans="1:10" ht="51" x14ac:dyDescent="0.2">
      <c r="A124" s="117"/>
      <c r="B124" s="136"/>
      <c r="C124" s="35" t="s">
        <v>106</v>
      </c>
      <c r="D124" s="114"/>
      <c r="E124" s="138"/>
      <c r="F124" s="155"/>
      <c r="G124" s="156"/>
      <c r="H124" s="152"/>
      <c r="I124" s="152"/>
      <c r="J124" s="152"/>
    </row>
    <row r="125" spans="1:10" x14ac:dyDescent="0.2">
      <c r="A125" s="114"/>
      <c r="B125" s="124" t="s">
        <v>51</v>
      </c>
      <c r="C125" s="115"/>
      <c r="D125" s="115"/>
      <c r="E125" s="36" t="s">
        <v>5</v>
      </c>
      <c r="F125" s="147">
        <f>SUM(H125:J125)</f>
        <v>0</v>
      </c>
      <c r="G125" s="148"/>
      <c r="H125" s="40">
        <v>0</v>
      </c>
      <c r="I125" s="40">
        <v>0</v>
      </c>
      <c r="J125" s="40">
        <v>0</v>
      </c>
    </row>
    <row r="126" spans="1:10" x14ac:dyDescent="0.2">
      <c r="A126" s="114"/>
      <c r="B126" s="124"/>
      <c r="C126" s="117"/>
      <c r="D126" s="117"/>
      <c r="E126" s="36" t="s">
        <v>14</v>
      </c>
      <c r="F126" s="147">
        <f>SUM(H126:J126)</f>
        <v>0</v>
      </c>
      <c r="G126" s="148"/>
      <c r="H126" s="40">
        <v>0</v>
      </c>
      <c r="I126" s="40">
        <v>0</v>
      </c>
      <c r="J126" s="40">
        <v>0</v>
      </c>
    </row>
    <row r="127" spans="1:10" x14ac:dyDescent="0.2">
      <c r="A127" s="124" t="s">
        <v>94</v>
      </c>
      <c r="B127" s="124"/>
      <c r="C127" s="124"/>
      <c r="D127" s="124"/>
      <c r="E127" s="124"/>
      <c r="F127" s="124"/>
      <c r="G127" s="124"/>
      <c r="H127" s="124"/>
      <c r="I127" s="124"/>
      <c r="J127" s="124"/>
    </row>
    <row r="128" spans="1:10" x14ac:dyDescent="0.2">
      <c r="A128" s="115" t="s">
        <v>54</v>
      </c>
      <c r="B128" s="118" t="s">
        <v>58</v>
      </c>
      <c r="C128" s="114" t="s">
        <v>12</v>
      </c>
      <c r="D128" s="114" t="s">
        <v>69</v>
      </c>
      <c r="E128" s="36" t="s">
        <v>5</v>
      </c>
      <c r="F128" s="147">
        <f>SUM(H128:J128)</f>
        <v>0</v>
      </c>
      <c r="G128" s="148"/>
      <c r="H128" s="40">
        <v>0</v>
      </c>
      <c r="I128" s="40">
        <v>0</v>
      </c>
      <c r="J128" s="40">
        <v>0</v>
      </c>
    </row>
    <row r="129" spans="1:10" ht="25.5" x14ac:dyDescent="0.2">
      <c r="A129" s="116"/>
      <c r="B129" s="118"/>
      <c r="C129" s="114"/>
      <c r="D129" s="114"/>
      <c r="E129" s="36" t="s">
        <v>13</v>
      </c>
      <c r="F129" s="147">
        <v>0</v>
      </c>
      <c r="G129" s="148"/>
      <c r="H129" s="40">
        <v>0</v>
      </c>
      <c r="I129" s="40">
        <v>0</v>
      </c>
      <c r="J129" s="40">
        <v>0</v>
      </c>
    </row>
    <row r="130" spans="1:10" x14ac:dyDescent="0.2">
      <c r="A130" s="117"/>
      <c r="B130" s="118"/>
      <c r="C130" s="114"/>
      <c r="D130" s="114"/>
      <c r="E130" s="36" t="s">
        <v>14</v>
      </c>
      <c r="F130" s="147">
        <f>SUM(H130:J130)</f>
        <v>0</v>
      </c>
      <c r="G130" s="148"/>
      <c r="H130" s="40">
        <v>0</v>
      </c>
      <c r="I130" s="40">
        <v>0</v>
      </c>
      <c r="J130" s="40">
        <v>0</v>
      </c>
    </row>
    <row r="131" spans="1:10" x14ac:dyDescent="0.2">
      <c r="A131" s="114" t="s">
        <v>55</v>
      </c>
      <c r="B131" s="118" t="s">
        <v>57</v>
      </c>
      <c r="C131" s="114" t="s">
        <v>19</v>
      </c>
      <c r="D131" s="114" t="s">
        <v>20</v>
      </c>
      <c r="E131" s="36" t="s">
        <v>5</v>
      </c>
      <c r="F131" s="147">
        <f>SUM(H131:J131)</f>
        <v>22011.599999999999</v>
      </c>
      <c r="G131" s="148"/>
      <c r="H131" s="43">
        <f>SUM(H132:H133)</f>
        <v>22011.599999999999</v>
      </c>
      <c r="I131" s="40">
        <f>SUM(I132:I133)</f>
        <v>0</v>
      </c>
      <c r="J131" s="40">
        <f>SUM(J132:J133)</f>
        <v>0</v>
      </c>
    </row>
    <row r="132" spans="1:10" ht="25.5" x14ac:dyDescent="0.2">
      <c r="A132" s="114"/>
      <c r="B132" s="118"/>
      <c r="C132" s="114"/>
      <c r="D132" s="114"/>
      <c r="E132" s="36" t="s">
        <v>13</v>
      </c>
      <c r="F132" s="147">
        <f>SUM(H132:J132)</f>
        <v>19810.5</v>
      </c>
      <c r="G132" s="148"/>
      <c r="H132" s="43">
        <v>19810.5</v>
      </c>
      <c r="I132" s="40">
        <v>0</v>
      </c>
      <c r="J132" s="40">
        <v>0</v>
      </c>
    </row>
    <row r="133" spans="1:10" ht="38.25" x14ac:dyDescent="0.2">
      <c r="A133" s="114"/>
      <c r="B133" s="118"/>
      <c r="C133" s="114"/>
      <c r="D133" s="34" t="s">
        <v>107</v>
      </c>
      <c r="E133" s="36" t="s">
        <v>14</v>
      </c>
      <c r="F133" s="147">
        <f>SUM(H133:J133)</f>
        <v>2201.1</v>
      </c>
      <c r="G133" s="148"/>
      <c r="H133" s="43">
        <v>2201.1</v>
      </c>
      <c r="I133" s="40">
        <v>0</v>
      </c>
      <c r="J133" s="40">
        <v>0</v>
      </c>
    </row>
    <row r="134" spans="1:10" x14ac:dyDescent="0.2">
      <c r="A134" s="115" t="s">
        <v>56</v>
      </c>
      <c r="B134" s="137" t="s">
        <v>96</v>
      </c>
      <c r="C134" s="114" t="s">
        <v>19</v>
      </c>
      <c r="D134" s="114" t="s">
        <v>20</v>
      </c>
      <c r="E134" s="137" t="s">
        <v>16</v>
      </c>
      <c r="F134" s="153">
        <v>0</v>
      </c>
      <c r="G134" s="154"/>
      <c r="H134" s="151">
        <v>0</v>
      </c>
      <c r="I134" s="151">
        <v>0</v>
      </c>
      <c r="J134" s="151">
        <v>0</v>
      </c>
    </row>
    <row r="135" spans="1:10" x14ac:dyDescent="0.2">
      <c r="A135" s="117"/>
      <c r="B135" s="138"/>
      <c r="C135" s="114"/>
      <c r="D135" s="114"/>
      <c r="E135" s="138"/>
      <c r="F135" s="155"/>
      <c r="G135" s="156"/>
      <c r="H135" s="152"/>
      <c r="I135" s="152"/>
      <c r="J135" s="152"/>
    </row>
    <row r="136" spans="1:10" x14ac:dyDescent="0.2">
      <c r="A136" s="141" t="s">
        <v>59</v>
      </c>
      <c r="B136" s="142"/>
      <c r="C136" s="115"/>
      <c r="D136" s="115"/>
      <c r="E136" s="36" t="s">
        <v>5</v>
      </c>
      <c r="F136" s="147">
        <f t="shared" ref="F136:F141" si="22">SUM(H136:J136)</f>
        <v>22011.599999999999</v>
      </c>
      <c r="G136" s="148"/>
      <c r="H136" s="40">
        <f>SUM(H137:H138)</f>
        <v>22011.599999999999</v>
      </c>
      <c r="I136" s="40">
        <f>SUM(I137:I138)</f>
        <v>0</v>
      </c>
      <c r="J136" s="40">
        <f>SUM(J137:J138)</f>
        <v>0</v>
      </c>
    </row>
    <row r="137" spans="1:10" ht="25.5" x14ac:dyDescent="0.2">
      <c r="A137" s="143"/>
      <c r="B137" s="144"/>
      <c r="C137" s="116"/>
      <c r="D137" s="116"/>
      <c r="E137" s="36" t="s">
        <v>13</v>
      </c>
      <c r="F137" s="147">
        <f t="shared" si="22"/>
        <v>19810.5</v>
      </c>
      <c r="G137" s="148"/>
      <c r="H137" s="40">
        <v>19810.5</v>
      </c>
      <c r="I137" s="40">
        <v>0</v>
      </c>
      <c r="J137" s="40">
        <v>0</v>
      </c>
    </row>
    <row r="138" spans="1:10" x14ac:dyDescent="0.2">
      <c r="A138" s="145"/>
      <c r="B138" s="146"/>
      <c r="C138" s="117"/>
      <c r="D138" s="117"/>
      <c r="E138" s="36" t="s">
        <v>14</v>
      </c>
      <c r="F138" s="147">
        <f t="shared" si="22"/>
        <v>2201.1</v>
      </c>
      <c r="G138" s="148"/>
      <c r="H138" s="40">
        <v>2201.1</v>
      </c>
      <c r="I138" s="40">
        <v>0</v>
      </c>
      <c r="J138" s="40">
        <v>0</v>
      </c>
    </row>
    <row r="139" spans="1:10" x14ac:dyDescent="0.2">
      <c r="A139" s="141" t="s">
        <v>60</v>
      </c>
      <c r="B139" s="142"/>
      <c r="C139" s="115"/>
      <c r="D139" s="115"/>
      <c r="E139" s="14" t="s">
        <v>5</v>
      </c>
      <c r="F139" s="157">
        <f t="shared" si="22"/>
        <v>37011.599999999999</v>
      </c>
      <c r="G139" s="158"/>
      <c r="H139" s="42">
        <f>SUM(H140:H141)</f>
        <v>27011.599999999999</v>
      </c>
      <c r="I139" s="42">
        <f>SUM(I140:I141)</f>
        <v>5000</v>
      </c>
      <c r="J139" s="42">
        <f>SUM(J140:J141)</f>
        <v>5000</v>
      </c>
    </row>
    <row r="140" spans="1:10" ht="25.5" x14ac:dyDescent="0.2">
      <c r="A140" s="143"/>
      <c r="B140" s="144"/>
      <c r="C140" s="116"/>
      <c r="D140" s="116"/>
      <c r="E140" s="14" t="s">
        <v>13</v>
      </c>
      <c r="F140" s="157">
        <f t="shared" si="22"/>
        <v>19810.5</v>
      </c>
      <c r="G140" s="158"/>
      <c r="H140" s="42">
        <f>SUM(H137)</f>
        <v>19810.5</v>
      </c>
      <c r="I140" s="42">
        <f>SUM(I137)</f>
        <v>0</v>
      </c>
      <c r="J140" s="42">
        <f>SUM(J137)</f>
        <v>0</v>
      </c>
    </row>
    <row r="141" spans="1:10" x14ac:dyDescent="0.2">
      <c r="A141" s="145"/>
      <c r="B141" s="146"/>
      <c r="C141" s="117"/>
      <c r="D141" s="117"/>
      <c r="E141" s="14" t="s">
        <v>14</v>
      </c>
      <c r="F141" s="157">
        <f t="shared" si="22"/>
        <v>17201.099999999999</v>
      </c>
      <c r="G141" s="158"/>
      <c r="H141" s="42">
        <f>SUM(H117,H126,H138)</f>
        <v>7201.1</v>
      </c>
      <c r="I141" s="42">
        <f>SUM(I138,I126,I117)</f>
        <v>5000</v>
      </c>
      <c r="J141" s="42">
        <f>SUM(J117,J126,J138)</f>
        <v>5000</v>
      </c>
    </row>
    <row r="142" spans="1:10" x14ac:dyDescent="0.2">
      <c r="A142" s="118" t="s">
        <v>98</v>
      </c>
      <c r="B142" s="118"/>
      <c r="C142" s="118"/>
      <c r="D142" s="118"/>
      <c r="E142" s="118"/>
      <c r="F142" s="118"/>
      <c r="G142" s="118"/>
      <c r="H142" s="118"/>
      <c r="I142" s="118"/>
      <c r="J142" s="118"/>
    </row>
    <row r="143" spans="1:10" x14ac:dyDescent="0.2">
      <c r="A143" s="124" t="s">
        <v>99</v>
      </c>
      <c r="B143" s="124"/>
      <c r="C143" s="124"/>
      <c r="D143" s="124"/>
      <c r="E143" s="124"/>
      <c r="F143" s="124"/>
      <c r="G143" s="124"/>
      <c r="H143" s="124"/>
      <c r="I143" s="124"/>
      <c r="J143" s="124"/>
    </row>
    <row r="144" spans="1:10" ht="18" customHeight="1" x14ac:dyDescent="0.2">
      <c r="A144" s="114" t="s">
        <v>104</v>
      </c>
      <c r="B144" s="118" t="s">
        <v>100</v>
      </c>
      <c r="C144" s="114" t="s">
        <v>19</v>
      </c>
      <c r="D144" s="114" t="s">
        <v>20</v>
      </c>
      <c r="E144" s="36" t="s">
        <v>5</v>
      </c>
      <c r="F144" s="147">
        <f>SUM(H144:J144)</f>
        <v>218494.19999999998</v>
      </c>
      <c r="G144" s="148"/>
      <c r="H144" s="40">
        <f>SUM(H145:H148)</f>
        <v>72957.899999999994</v>
      </c>
      <c r="I144" s="40">
        <f>SUM(I145:I148)</f>
        <v>71949.5</v>
      </c>
      <c r="J144" s="40">
        <f>SUM(J145:J148)</f>
        <v>73586.799999999988</v>
      </c>
    </row>
    <row r="145" spans="1:15" ht="31.5" customHeight="1" x14ac:dyDescent="0.2">
      <c r="A145" s="114"/>
      <c r="B145" s="118"/>
      <c r="C145" s="114"/>
      <c r="D145" s="114"/>
      <c r="E145" s="36" t="s">
        <v>39</v>
      </c>
      <c r="F145" s="147">
        <f>SUM(H145:J145)</f>
        <v>67128.899999999994</v>
      </c>
      <c r="G145" s="148"/>
      <c r="H145" s="40">
        <v>0</v>
      </c>
      <c r="I145" s="40">
        <v>32745.8</v>
      </c>
      <c r="J145" s="40">
        <v>34383.1</v>
      </c>
    </row>
    <row r="146" spans="1:15" ht="39" customHeight="1" x14ac:dyDescent="0.2">
      <c r="A146" s="114"/>
      <c r="B146" s="118"/>
      <c r="C146" s="114"/>
      <c r="D146" s="34" t="s">
        <v>107</v>
      </c>
      <c r="E146" s="36" t="s">
        <v>13</v>
      </c>
      <c r="F146" s="147">
        <f>SUM(H146:J146)</f>
        <v>151365.29999999999</v>
      </c>
      <c r="G146" s="148"/>
      <c r="H146" s="43">
        <v>72957.899999999994</v>
      </c>
      <c r="I146" s="40">
        <v>39203.699999999997</v>
      </c>
      <c r="J146" s="40">
        <v>39203.699999999997</v>
      </c>
    </row>
    <row r="147" spans="1:15" ht="39" customHeight="1" x14ac:dyDescent="0.2">
      <c r="A147" s="115" t="s">
        <v>103</v>
      </c>
      <c r="B147" s="134" t="s">
        <v>102</v>
      </c>
      <c r="C147" s="115"/>
      <c r="D147" s="33" t="s">
        <v>20</v>
      </c>
      <c r="E147" s="137" t="s">
        <v>16</v>
      </c>
      <c r="F147" s="153">
        <v>0</v>
      </c>
      <c r="G147" s="154"/>
      <c r="H147" s="151">
        <v>0</v>
      </c>
      <c r="I147" s="151">
        <v>0</v>
      </c>
      <c r="J147" s="151">
        <v>0</v>
      </c>
    </row>
    <row r="148" spans="1:15" ht="35.25" customHeight="1" x14ac:dyDescent="0.2">
      <c r="A148" s="117"/>
      <c r="B148" s="136"/>
      <c r="C148" s="117"/>
      <c r="D148" s="35" t="s">
        <v>101</v>
      </c>
      <c r="E148" s="138"/>
      <c r="F148" s="155"/>
      <c r="G148" s="156"/>
      <c r="H148" s="152"/>
      <c r="I148" s="152"/>
      <c r="J148" s="152"/>
    </row>
    <row r="149" spans="1:15" ht="17.25" customHeight="1" x14ac:dyDescent="0.2">
      <c r="A149" s="141" t="s">
        <v>17</v>
      </c>
      <c r="B149" s="142"/>
      <c r="C149" s="115"/>
      <c r="D149" s="115"/>
      <c r="E149" s="36" t="s">
        <v>5</v>
      </c>
      <c r="F149" s="147">
        <f>SUM(H149:J149)</f>
        <v>218494.19999999998</v>
      </c>
      <c r="G149" s="148"/>
      <c r="H149" s="40">
        <f>SUM(H150:H151)</f>
        <v>72957.899999999994</v>
      </c>
      <c r="I149" s="40">
        <f t="shared" ref="I149:J149" si="23">SUM(I150:I151)</f>
        <v>71949.5</v>
      </c>
      <c r="J149" s="40">
        <f t="shared" si="23"/>
        <v>73586.799999999988</v>
      </c>
    </row>
    <row r="150" spans="1:15" ht="17.25" customHeight="1" x14ac:dyDescent="0.2">
      <c r="A150" s="143"/>
      <c r="B150" s="144"/>
      <c r="C150" s="116"/>
      <c r="D150" s="116"/>
      <c r="E150" s="36" t="s">
        <v>39</v>
      </c>
      <c r="F150" s="147">
        <f>SUM(H150:J150)</f>
        <v>67128.899999999994</v>
      </c>
      <c r="G150" s="148"/>
      <c r="H150" s="40">
        <f>SUM(H145)</f>
        <v>0</v>
      </c>
      <c r="I150" s="40">
        <f t="shared" ref="I150:J150" si="24">SUM(I145)</f>
        <v>32745.8</v>
      </c>
      <c r="J150" s="40">
        <f t="shared" si="24"/>
        <v>34383.1</v>
      </c>
    </row>
    <row r="151" spans="1:15" ht="30" customHeight="1" x14ac:dyDescent="0.2">
      <c r="A151" s="145"/>
      <c r="B151" s="146"/>
      <c r="C151" s="117"/>
      <c r="D151" s="117"/>
      <c r="E151" s="36" t="s">
        <v>13</v>
      </c>
      <c r="F151" s="147">
        <f t="shared" ref="F151:F158" si="25">SUM(H151:J151)</f>
        <v>151365.29999999999</v>
      </c>
      <c r="G151" s="148"/>
      <c r="H151" s="40">
        <v>72957.899999999994</v>
      </c>
      <c r="I151" s="40">
        <v>39203.699999999997</v>
      </c>
      <c r="J151" s="40">
        <f>SUM(J146)</f>
        <v>39203.699999999997</v>
      </c>
    </row>
    <row r="152" spans="1:15" ht="18.75" customHeight="1" x14ac:dyDescent="0.2">
      <c r="A152" s="141" t="s">
        <v>105</v>
      </c>
      <c r="B152" s="142"/>
      <c r="C152" s="115"/>
      <c r="D152" s="115"/>
      <c r="E152" s="14" t="s">
        <v>5</v>
      </c>
      <c r="F152" s="157">
        <f t="shared" si="25"/>
        <v>218494.19999999998</v>
      </c>
      <c r="G152" s="158"/>
      <c r="H152" s="42">
        <f>SUM(H153:H154)</f>
        <v>72957.899999999994</v>
      </c>
      <c r="I152" s="42">
        <f t="shared" ref="I152:J152" si="26">SUM(I153:I154)</f>
        <v>71949.5</v>
      </c>
      <c r="J152" s="42">
        <f t="shared" si="26"/>
        <v>73586.799999999988</v>
      </c>
    </row>
    <row r="153" spans="1:15" ht="26.25" customHeight="1" x14ac:dyDescent="0.2">
      <c r="A153" s="143"/>
      <c r="B153" s="144"/>
      <c r="C153" s="116"/>
      <c r="D153" s="116"/>
      <c r="E153" s="14" t="s">
        <v>39</v>
      </c>
      <c r="F153" s="157">
        <f t="shared" si="25"/>
        <v>67128.899999999994</v>
      </c>
      <c r="G153" s="158"/>
      <c r="H153" s="42">
        <f>SUM(H150)</f>
        <v>0</v>
      </c>
      <c r="I153" s="42">
        <f t="shared" ref="I153:J153" si="27">SUM(I150)</f>
        <v>32745.8</v>
      </c>
      <c r="J153" s="42">
        <f t="shared" si="27"/>
        <v>34383.1</v>
      </c>
    </row>
    <row r="154" spans="1:15" ht="24.75" customHeight="1" x14ac:dyDescent="0.2">
      <c r="A154" s="145"/>
      <c r="B154" s="146"/>
      <c r="C154" s="117"/>
      <c r="D154" s="117"/>
      <c r="E154" s="14" t="s">
        <v>13</v>
      </c>
      <c r="F154" s="157">
        <f t="shared" si="25"/>
        <v>151365.29999999999</v>
      </c>
      <c r="G154" s="158"/>
      <c r="H154" s="42">
        <v>72957.899999999994</v>
      </c>
      <c r="I154" s="42">
        <v>39203.699999999997</v>
      </c>
      <c r="J154" s="42">
        <v>39203.699999999997</v>
      </c>
    </row>
    <row r="155" spans="1:15" ht="21" customHeight="1" x14ac:dyDescent="0.2">
      <c r="A155" s="141" t="s">
        <v>97</v>
      </c>
      <c r="B155" s="142"/>
      <c r="C155" s="115"/>
      <c r="D155" s="115"/>
      <c r="E155" s="14" t="s">
        <v>5</v>
      </c>
      <c r="F155" s="157">
        <f t="shared" si="25"/>
        <v>444804.79999999993</v>
      </c>
      <c r="G155" s="158"/>
      <c r="H155" s="42">
        <f>SUM(H156:H158)</f>
        <v>282315.89999999997</v>
      </c>
      <c r="I155" s="42">
        <f t="shared" ref="I155:J155" si="28">SUM(I156:I158)</f>
        <v>80425.8</v>
      </c>
      <c r="J155" s="42">
        <f t="shared" si="28"/>
        <v>82063.099999999991</v>
      </c>
      <c r="K155" s="11"/>
    </row>
    <row r="156" spans="1:15" ht="29.25" customHeight="1" x14ac:dyDescent="0.2">
      <c r="A156" s="143"/>
      <c r="B156" s="144"/>
      <c r="C156" s="116"/>
      <c r="D156" s="116"/>
      <c r="E156" s="14" t="s">
        <v>39</v>
      </c>
      <c r="F156" s="157">
        <f t="shared" si="25"/>
        <v>68777.899999999994</v>
      </c>
      <c r="G156" s="158"/>
      <c r="H156" s="44">
        <f>SUM(H80,H94,H109,H153)</f>
        <v>1649</v>
      </c>
      <c r="I156" s="44">
        <f t="shared" ref="I156:J156" si="29">SUM(I80,I94,I109,I153)</f>
        <v>32745.8</v>
      </c>
      <c r="J156" s="44">
        <f t="shared" si="29"/>
        <v>34383.1</v>
      </c>
      <c r="K156" s="11"/>
      <c r="O156" s="23"/>
    </row>
    <row r="157" spans="1:15" ht="33.75" customHeight="1" x14ac:dyDescent="0.2">
      <c r="A157" s="143"/>
      <c r="B157" s="144"/>
      <c r="C157" s="116"/>
      <c r="D157" s="116"/>
      <c r="E157" s="14" t="s">
        <v>13</v>
      </c>
      <c r="F157" s="157">
        <f t="shared" si="25"/>
        <v>312793.5</v>
      </c>
      <c r="G157" s="158"/>
      <c r="H157" s="44">
        <f>SUM(H24,H43,H81,H95,H110,H154,H140)</f>
        <v>229606.09999999998</v>
      </c>
      <c r="I157" s="44">
        <f t="shared" ref="I157:J157" si="30">SUM(I24,I43,I81,I95,I110,I154,I140)</f>
        <v>41593.699999999997</v>
      </c>
      <c r="J157" s="44">
        <f t="shared" si="30"/>
        <v>41593.699999999997</v>
      </c>
      <c r="K157" s="11"/>
    </row>
    <row r="158" spans="1:15" ht="23.25" customHeight="1" x14ac:dyDescent="0.2">
      <c r="A158" s="145"/>
      <c r="B158" s="146"/>
      <c r="C158" s="117"/>
      <c r="D158" s="117"/>
      <c r="E158" s="14" t="s">
        <v>14</v>
      </c>
      <c r="F158" s="157">
        <f t="shared" si="25"/>
        <v>63233.400000000009</v>
      </c>
      <c r="G158" s="158"/>
      <c r="H158" s="44">
        <f>SUM(H25,H44,H56,H68,H82,H96,H111,H141)</f>
        <v>51060.800000000003</v>
      </c>
      <c r="I158" s="44">
        <f t="shared" ref="I158:J158" si="31">SUM(I25,I44,I56,I68,I82,I96,I111,I141)</f>
        <v>6086.3</v>
      </c>
      <c r="J158" s="44">
        <f t="shared" si="31"/>
        <v>6086.3</v>
      </c>
      <c r="K158" s="11"/>
      <c r="L158" s="11"/>
    </row>
    <row r="159" spans="1:15" ht="37.5" customHeight="1" x14ac:dyDescent="0.2">
      <c r="E159" s="1"/>
      <c r="G159" s="11"/>
      <c r="H159" s="23"/>
    </row>
    <row r="160" spans="1:15" ht="37.5" customHeight="1" x14ac:dyDescent="0.2">
      <c r="E160" s="1"/>
      <c r="H160" s="23"/>
    </row>
  </sheetData>
  <mergeCells count="353">
    <mergeCell ref="A155:B158"/>
    <mergeCell ref="C155:C158"/>
    <mergeCell ref="D155:D158"/>
    <mergeCell ref="F155:G155"/>
    <mergeCell ref="F156:G156"/>
    <mergeCell ref="F157:G157"/>
    <mergeCell ref="F158:G158"/>
    <mergeCell ref="A152:B154"/>
    <mergeCell ref="C152:C154"/>
    <mergeCell ref="D152:D154"/>
    <mergeCell ref="F152:G152"/>
    <mergeCell ref="F153:G153"/>
    <mergeCell ref="F154:G154"/>
    <mergeCell ref="I147:I148"/>
    <mergeCell ref="J147:J148"/>
    <mergeCell ref="A149:B151"/>
    <mergeCell ref="C149:C151"/>
    <mergeCell ref="D149:D151"/>
    <mergeCell ref="F149:G149"/>
    <mergeCell ref="F150:G150"/>
    <mergeCell ref="F151:G151"/>
    <mergeCell ref="A147:A148"/>
    <mergeCell ref="B147:B148"/>
    <mergeCell ref="C147:C148"/>
    <mergeCell ref="E147:E148"/>
    <mergeCell ref="F147:G148"/>
    <mergeCell ref="H147:H148"/>
    <mergeCell ref="A142:J142"/>
    <mergeCell ref="A143:J143"/>
    <mergeCell ref="A144:A146"/>
    <mergeCell ref="B144:B146"/>
    <mergeCell ref="C144:C146"/>
    <mergeCell ref="D144:D145"/>
    <mergeCell ref="F144:G144"/>
    <mergeCell ref="F145:G145"/>
    <mergeCell ref="F146:G146"/>
    <mergeCell ref="A139:B141"/>
    <mergeCell ref="C139:C141"/>
    <mergeCell ref="D139:D141"/>
    <mergeCell ref="F139:G139"/>
    <mergeCell ref="F140:G140"/>
    <mergeCell ref="F141:G141"/>
    <mergeCell ref="H134:H135"/>
    <mergeCell ref="I134:I135"/>
    <mergeCell ref="J134:J135"/>
    <mergeCell ref="A136:B138"/>
    <mergeCell ref="C136:C138"/>
    <mergeCell ref="D136:D138"/>
    <mergeCell ref="F136:G136"/>
    <mergeCell ref="F137:G137"/>
    <mergeCell ref="F138:G138"/>
    <mergeCell ref="A134:A135"/>
    <mergeCell ref="B134:B135"/>
    <mergeCell ref="C134:C135"/>
    <mergeCell ref="D134:D135"/>
    <mergeCell ref="E134:E135"/>
    <mergeCell ref="F134:G135"/>
    <mergeCell ref="A131:A133"/>
    <mergeCell ref="B131:B133"/>
    <mergeCell ref="C131:C133"/>
    <mergeCell ref="D131:D132"/>
    <mergeCell ref="F131:G131"/>
    <mergeCell ref="F132:G132"/>
    <mergeCell ref="F133:G133"/>
    <mergeCell ref="A127:J127"/>
    <mergeCell ref="A128:A130"/>
    <mergeCell ref="B128:B130"/>
    <mergeCell ref="C128:C130"/>
    <mergeCell ref="D128:D130"/>
    <mergeCell ref="F128:G128"/>
    <mergeCell ref="F129:G129"/>
    <mergeCell ref="F130:G130"/>
    <mergeCell ref="I123:I124"/>
    <mergeCell ref="J123:J124"/>
    <mergeCell ref="A125:A126"/>
    <mergeCell ref="B125:B126"/>
    <mergeCell ref="C125:C126"/>
    <mergeCell ref="D125:D126"/>
    <mergeCell ref="F125:G125"/>
    <mergeCell ref="F126:G126"/>
    <mergeCell ref="A123:A124"/>
    <mergeCell ref="B123:B124"/>
    <mergeCell ref="D123:D124"/>
    <mergeCell ref="E123:E124"/>
    <mergeCell ref="F123:G124"/>
    <mergeCell ref="H123:H124"/>
    <mergeCell ref="A121:A122"/>
    <mergeCell ref="B121:B122"/>
    <mergeCell ref="C121:C122"/>
    <mergeCell ref="D121:D122"/>
    <mergeCell ref="F121:G121"/>
    <mergeCell ref="F122:G122"/>
    <mergeCell ref="A118:J118"/>
    <mergeCell ref="A119:A120"/>
    <mergeCell ref="B119:B120"/>
    <mergeCell ref="C119:C120"/>
    <mergeCell ref="D119:D120"/>
    <mergeCell ref="F119:G119"/>
    <mergeCell ref="F120:G120"/>
    <mergeCell ref="A116:A117"/>
    <mergeCell ref="B116:B117"/>
    <mergeCell ref="C116:C117"/>
    <mergeCell ref="D116:D117"/>
    <mergeCell ref="F116:G116"/>
    <mergeCell ref="F117:G117"/>
    <mergeCell ref="A112:J112"/>
    <mergeCell ref="A113:J113"/>
    <mergeCell ref="A114:A115"/>
    <mergeCell ref="B114:B115"/>
    <mergeCell ref="C114:C115"/>
    <mergeCell ref="D114:D115"/>
    <mergeCell ref="F114:G114"/>
    <mergeCell ref="F115:G115"/>
    <mergeCell ref="A108:B111"/>
    <mergeCell ref="C108:C111"/>
    <mergeCell ref="D108:D111"/>
    <mergeCell ref="F108:G108"/>
    <mergeCell ref="F109:G109"/>
    <mergeCell ref="F110:G110"/>
    <mergeCell ref="F111:G111"/>
    <mergeCell ref="A104:A107"/>
    <mergeCell ref="B104:B107"/>
    <mergeCell ref="C104:C107"/>
    <mergeCell ref="D104:D107"/>
    <mergeCell ref="F104:G104"/>
    <mergeCell ref="F105:G105"/>
    <mergeCell ref="F106:G106"/>
    <mergeCell ref="F107:G107"/>
    <mergeCell ref="A102:A103"/>
    <mergeCell ref="B102:B103"/>
    <mergeCell ref="C102:C103"/>
    <mergeCell ref="D102:D103"/>
    <mergeCell ref="F102:G102"/>
    <mergeCell ref="F103:G103"/>
    <mergeCell ref="A97:J97"/>
    <mergeCell ref="A98:J98"/>
    <mergeCell ref="A99:A101"/>
    <mergeCell ref="B99:B101"/>
    <mergeCell ref="C99:C101"/>
    <mergeCell ref="D99:D101"/>
    <mergeCell ref="F99:G99"/>
    <mergeCell ref="F100:G100"/>
    <mergeCell ref="F101:G101"/>
    <mergeCell ref="A93:B96"/>
    <mergeCell ref="C93:C96"/>
    <mergeCell ref="D93:D96"/>
    <mergeCell ref="F93:G93"/>
    <mergeCell ref="F94:G94"/>
    <mergeCell ref="F95:G95"/>
    <mergeCell ref="F96:G96"/>
    <mergeCell ref="A89:A92"/>
    <mergeCell ref="B89:B92"/>
    <mergeCell ref="C89:C92"/>
    <mergeCell ref="D89:D92"/>
    <mergeCell ref="F89:G89"/>
    <mergeCell ref="F90:G90"/>
    <mergeCell ref="F91:G91"/>
    <mergeCell ref="F92:G92"/>
    <mergeCell ref="A83:J83"/>
    <mergeCell ref="A84:J84"/>
    <mergeCell ref="A85:A88"/>
    <mergeCell ref="B85:B88"/>
    <mergeCell ref="C85:C88"/>
    <mergeCell ref="D85:D88"/>
    <mergeCell ref="F85:G85"/>
    <mergeCell ref="F86:G86"/>
    <mergeCell ref="F87:G87"/>
    <mergeCell ref="F88:G88"/>
    <mergeCell ref="A79:B82"/>
    <mergeCell ref="C79:C82"/>
    <mergeCell ref="D79:D82"/>
    <mergeCell ref="F79:G79"/>
    <mergeCell ref="F80:G80"/>
    <mergeCell ref="F81:G81"/>
    <mergeCell ref="F82:G82"/>
    <mergeCell ref="A75:A78"/>
    <mergeCell ref="B75:B78"/>
    <mergeCell ref="C75:C78"/>
    <mergeCell ref="D75:D78"/>
    <mergeCell ref="F75:G75"/>
    <mergeCell ref="F76:G76"/>
    <mergeCell ref="F77:G77"/>
    <mergeCell ref="F78:G78"/>
    <mergeCell ref="A70:J70"/>
    <mergeCell ref="A71:A74"/>
    <mergeCell ref="B71:B74"/>
    <mergeCell ref="C71:C74"/>
    <mergeCell ref="D71:D74"/>
    <mergeCell ref="F71:G71"/>
    <mergeCell ref="F72:G72"/>
    <mergeCell ref="F73:G73"/>
    <mergeCell ref="F74:G74"/>
    <mergeCell ref="A67:B68"/>
    <mergeCell ref="C67:C68"/>
    <mergeCell ref="D67:D68"/>
    <mergeCell ref="F67:G67"/>
    <mergeCell ref="F68:G68"/>
    <mergeCell ref="A69:J69"/>
    <mergeCell ref="I63:I64"/>
    <mergeCell ref="J63:J64"/>
    <mergeCell ref="A65:A66"/>
    <mergeCell ref="B65:B66"/>
    <mergeCell ref="C65:C66"/>
    <mergeCell ref="D65:D66"/>
    <mergeCell ref="F65:G65"/>
    <mergeCell ref="F66:G66"/>
    <mergeCell ref="A63:A64"/>
    <mergeCell ref="B63:B64"/>
    <mergeCell ref="C63:C64"/>
    <mergeCell ref="E63:E64"/>
    <mergeCell ref="F63:G64"/>
    <mergeCell ref="H63:H64"/>
    <mergeCell ref="A61:A62"/>
    <mergeCell ref="B61:B62"/>
    <mergeCell ref="C61:C62"/>
    <mergeCell ref="D61:D62"/>
    <mergeCell ref="F61:G61"/>
    <mergeCell ref="F62:G62"/>
    <mergeCell ref="A58:J58"/>
    <mergeCell ref="A59:A60"/>
    <mergeCell ref="B59:B60"/>
    <mergeCell ref="C59:C60"/>
    <mergeCell ref="D59:D60"/>
    <mergeCell ref="F59:G59"/>
    <mergeCell ref="F60:G60"/>
    <mergeCell ref="A55:B56"/>
    <mergeCell ref="C55:C56"/>
    <mergeCell ref="D55:D56"/>
    <mergeCell ref="F55:G55"/>
    <mergeCell ref="F56:G56"/>
    <mergeCell ref="A57:J57"/>
    <mergeCell ref="F51:G52"/>
    <mergeCell ref="H51:H52"/>
    <mergeCell ref="I51:I52"/>
    <mergeCell ref="J51:J52"/>
    <mergeCell ref="A53:A54"/>
    <mergeCell ref="B53:B54"/>
    <mergeCell ref="C53:C54"/>
    <mergeCell ref="D53:D54"/>
    <mergeCell ref="F53:G53"/>
    <mergeCell ref="F54:G54"/>
    <mergeCell ref="A49:A50"/>
    <mergeCell ref="B49:B50"/>
    <mergeCell ref="C49:C50"/>
    <mergeCell ref="F49:G49"/>
    <mergeCell ref="F50:G50"/>
    <mergeCell ref="A51:A52"/>
    <mergeCell ref="B51:B52"/>
    <mergeCell ref="C51:C52"/>
    <mergeCell ref="D51:D52"/>
    <mergeCell ref="E51:E52"/>
    <mergeCell ref="A45:J45"/>
    <mergeCell ref="A46:J46"/>
    <mergeCell ref="A47:A48"/>
    <mergeCell ref="B47:B48"/>
    <mergeCell ref="C47:C48"/>
    <mergeCell ref="D47:D48"/>
    <mergeCell ref="F47:G47"/>
    <mergeCell ref="F48:G48"/>
    <mergeCell ref="A42:B44"/>
    <mergeCell ref="C42:C44"/>
    <mergeCell ref="D42:D44"/>
    <mergeCell ref="F42:G42"/>
    <mergeCell ref="F43:G43"/>
    <mergeCell ref="F44:G44"/>
    <mergeCell ref="H37:H38"/>
    <mergeCell ref="I37:I38"/>
    <mergeCell ref="J37:J38"/>
    <mergeCell ref="A39:A41"/>
    <mergeCell ref="B39:B41"/>
    <mergeCell ref="C39:C41"/>
    <mergeCell ref="D39:D41"/>
    <mergeCell ref="F39:G39"/>
    <mergeCell ref="F40:G40"/>
    <mergeCell ref="F41:G41"/>
    <mergeCell ref="A37:A38"/>
    <mergeCell ref="B37:B38"/>
    <mergeCell ref="C37:C38"/>
    <mergeCell ref="D37:D38"/>
    <mergeCell ref="E37:E38"/>
    <mergeCell ref="F37:G38"/>
    <mergeCell ref="A34:A36"/>
    <mergeCell ref="B34:B36"/>
    <mergeCell ref="C34:C36"/>
    <mergeCell ref="D34:D36"/>
    <mergeCell ref="F34:G34"/>
    <mergeCell ref="F35:G35"/>
    <mergeCell ref="F36:G36"/>
    <mergeCell ref="A31:A33"/>
    <mergeCell ref="B31:B33"/>
    <mergeCell ref="C31:C33"/>
    <mergeCell ref="D31:D32"/>
    <mergeCell ref="F31:G31"/>
    <mergeCell ref="F32:G32"/>
    <mergeCell ref="F33:G33"/>
    <mergeCell ref="A26:J26"/>
    <mergeCell ref="A27:J27"/>
    <mergeCell ref="A28:A30"/>
    <mergeCell ref="B28:B30"/>
    <mergeCell ref="C28:C30"/>
    <mergeCell ref="D28:D29"/>
    <mergeCell ref="F28:G28"/>
    <mergeCell ref="F29:G29"/>
    <mergeCell ref="F30:G30"/>
    <mergeCell ref="A23:B25"/>
    <mergeCell ref="C23:C25"/>
    <mergeCell ref="D23:D25"/>
    <mergeCell ref="F23:G23"/>
    <mergeCell ref="F24:G24"/>
    <mergeCell ref="F25:G25"/>
    <mergeCell ref="H18:H19"/>
    <mergeCell ref="I18:I19"/>
    <mergeCell ref="J18:J19"/>
    <mergeCell ref="A20:A22"/>
    <mergeCell ref="B20:B22"/>
    <mergeCell ref="C20:C22"/>
    <mergeCell ref="D20:D22"/>
    <mergeCell ref="F20:G20"/>
    <mergeCell ref="F21:G21"/>
    <mergeCell ref="F22:G22"/>
    <mergeCell ref="A18:A19"/>
    <mergeCell ref="B18:B19"/>
    <mergeCell ref="C18:C19"/>
    <mergeCell ref="D18:D19"/>
    <mergeCell ref="E18:E19"/>
    <mergeCell ref="F18:G19"/>
    <mergeCell ref="A15:A17"/>
    <mergeCell ref="B15:B17"/>
    <mergeCell ref="C15:C17"/>
    <mergeCell ref="D15:D17"/>
    <mergeCell ref="F15:G15"/>
    <mergeCell ref="F16:G16"/>
    <mergeCell ref="F17:G17"/>
    <mergeCell ref="F9:G9"/>
    <mergeCell ref="A10:J10"/>
    <mergeCell ref="A11:J11"/>
    <mergeCell ref="A12:A14"/>
    <mergeCell ref="B12:B14"/>
    <mergeCell ref="C12:C14"/>
    <mergeCell ref="D12:D13"/>
    <mergeCell ref="F12:G12"/>
    <mergeCell ref="F13:G13"/>
    <mergeCell ref="F14:G14"/>
    <mergeCell ref="E1:J2"/>
    <mergeCell ref="A3:J3"/>
    <mergeCell ref="A5:A8"/>
    <mergeCell ref="B5:B8"/>
    <mergeCell ref="C5:C8"/>
    <mergeCell ref="D5:D8"/>
    <mergeCell ref="E5:E8"/>
    <mergeCell ref="F5:J6"/>
    <mergeCell ref="F7:G8"/>
    <mergeCell ref="H7:J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topLeftCell="A139" zoomScale="90" zoomScaleNormal="90" workbookViewId="0">
      <selection activeCell="A148" sqref="A1:XFD1048576"/>
    </sheetView>
  </sheetViews>
  <sheetFormatPr defaultRowHeight="12.75" x14ac:dyDescent="0.2"/>
  <cols>
    <col min="1" max="1" width="4.42578125" style="1" customWidth="1"/>
    <col min="2" max="2" width="20.85546875" style="1" customWidth="1"/>
    <col min="3" max="3" width="13.28515625" style="1" customWidth="1"/>
    <col min="4" max="4" width="11.140625" style="1" customWidth="1"/>
    <col min="5" max="5" width="14.7109375" style="23" customWidth="1"/>
    <col min="6" max="6" width="4.140625" style="1" customWidth="1"/>
    <col min="7" max="7" width="7.42578125" style="1" customWidth="1"/>
    <col min="8" max="8" width="9.5703125" style="1" customWidth="1"/>
    <col min="9" max="9" width="10.140625" style="1" customWidth="1"/>
    <col min="10" max="10" width="10" style="1" customWidth="1"/>
    <col min="11" max="11" width="10.140625" style="1" customWidth="1"/>
    <col min="12" max="12" width="8.28515625" style="1" customWidth="1"/>
    <col min="13" max="13" width="8.140625" style="1" customWidth="1"/>
    <col min="14" max="14" width="8" style="1" customWidth="1"/>
    <col min="15" max="16384" width="9.140625" style="1"/>
  </cols>
  <sheetData>
    <row r="1" spans="1:14" x14ac:dyDescent="0.2">
      <c r="E1" s="189" t="s">
        <v>110</v>
      </c>
      <c r="F1" s="190"/>
      <c r="G1" s="190"/>
      <c r="H1" s="190"/>
      <c r="I1" s="190"/>
      <c r="J1" s="190"/>
      <c r="K1" s="190"/>
      <c r="L1" s="190"/>
      <c r="M1" s="190"/>
      <c r="N1" s="190"/>
    </row>
    <row r="2" spans="1:14" x14ac:dyDescent="0.2"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4" x14ac:dyDescent="0.2"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x14ac:dyDescent="0.2">
      <c r="A4" s="131" t="s">
        <v>61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</row>
    <row r="5" spans="1:14" x14ac:dyDescent="0.2">
      <c r="A5" s="2"/>
      <c r="B5" s="2"/>
      <c r="C5" s="47"/>
      <c r="D5" s="2"/>
      <c r="E5" s="1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114" t="s">
        <v>0</v>
      </c>
      <c r="B6" s="114" t="s">
        <v>1</v>
      </c>
      <c r="C6" s="115" t="s">
        <v>10</v>
      </c>
      <c r="D6" s="114" t="s">
        <v>2</v>
      </c>
      <c r="E6" s="115" t="s">
        <v>3</v>
      </c>
      <c r="F6" s="114" t="s">
        <v>4</v>
      </c>
      <c r="G6" s="114"/>
      <c r="H6" s="114"/>
      <c r="I6" s="114"/>
      <c r="J6" s="114"/>
      <c r="K6" s="114"/>
      <c r="L6" s="114"/>
      <c r="M6" s="114"/>
      <c r="N6" s="114"/>
    </row>
    <row r="7" spans="1:14" x14ac:dyDescent="0.2">
      <c r="A7" s="114"/>
      <c r="B7" s="114"/>
      <c r="C7" s="116"/>
      <c r="D7" s="114"/>
      <c r="E7" s="116"/>
      <c r="F7" s="114"/>
      <c r="G7" s="114"/>
      <c r="H7" s="114"/>
      <c r="I7" s="114"/>
      <c r="J7" s="114"/>
      <c r="K7" s="114"/>
      <c r="L7" s="114"/>
      <c r="M7" s="114"/>
      <c r="N7" s="114"/>
    </row>
    <row r="8" spans="1:14" x14ac:dyDescent="0.2">
      <c r="A8" s="114"/>
      <c r="B8" s="114"/>
      <c r="C8" s="116"/>
      <c r="D8" s="114"/>
      <c r="E8" s="116"/>
      <c r="F8" s="114" t="s">
        <v>5</v>
      </c>
      <c r="G8" s="114"/>
      <c r="H8" s="114" t="s">
        <v>6</v>
      </c>
      <c r="I8" s="114"/>
      <c r="J8" s="114"/>
      <c r="K8" s="114"/>
      <c r="L8" s="114"/>
      <c r="M8" s="114"/>
      <c r="N8" s="114"/>
    </row>
    <row r="9" spans="1:14" x14ac:dyDescent="0.2">
      <c r="A9" s="114"/>
      <c r="B9" s="114"/>
      <c r="C9" s="117"/>
      <c r="D9" s="114"/>
      <c r="E9" s="117"/>
      <c r="F9" s="114"/>
      <c r="G9" s="114"/>
      <c r="H9" s="45" t="s">
        <v>111</v>
      </c>
      <c r="I9" s="45" t="s">
        <v>112</v>
      </c>
      <c r="J9" s="45" t="s">
        <v>113</v>
      </c>
      <c r="K9" s="45" t="s">
        <v>114</v>
      </c>
      <c r="L9" s="45" t="s">
        <v>115</v>
      </c>
      <c r="M9" s="45" t="s">
        <v>116</v>
      </c>
      <c r="N9" s="45" t="s">
        <v>117</v>
      </c>
    </row>
    <row r="10" spans="1:14" x14ac:dyDescent="0.2">
      <c r="A10" s="45">
        <v>1</v>
      </c>
      <c r="B10" s="45">
        <v>2</v>
      </c>
      <c r="C10" s="45">
        <v>3</v>
      </c>
      <c r="D10" s="45">
        <v>4</v>
      </c>
      <c r="E10" s="45">
        <v>5</v>
      </c>
      <c r="F10" s="114">
        <v>6</v>
      </c>
      <c r="G10" s="114"/>
      <c r="H10" s="45">
        <v>7</v>
      </c>
      <c r="I10" s="45">
        <v>8</v>
      </c>
      <c r="J10" s="45">
        <v>9</v>
      </c>
      <c r="K10" s="45"/>
      <c r="L10" s="45"/>
      <c r="M10" s="45"/>
      <c r="N10" s="45"/>
    </row>
    <row r="11" spans="1:14" ht="25.5" customHeight="1" x14ac:dyDescent="0.2">
      <c r="A11" s="118" t="s">
        <v>86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</row>
    <row r="12" spans="1:14" ht="28.5" customHeight="1" x14ac:dyDescent="0.2">
      <c r="A12" s="124" t="s">
        <v>89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</row>
    <row r="13" spans="1:14" ht="23.25" customHeight="1" x14ac:dyDescent="0.2">
      <c r="A13" s="114" t="s">
        <v>11</v>
      </c>
      <c r="B13" s="118" t="s">
        <v>65</v>
      </c>
      <c r="C13" s="170" t="s">
        <v>19</v>
      </c>
      <c r="D13" s="173" t="s">
        <v>20</v>
      </c>
      <c r="E13" s="46" t="s">
        <v>5</v>
      </c>
      <c r="F13" s="149">
        <f t="shared" ref="F13:F18" si="0">SUM(H13:N13)</f>
        <v>36687.300000000003</v>
      </c>
      <c r="G13" s="149"/>
      <c r="H13" s="43">
        <f>SUM(H14:H15)</f>
        <v>36687.300000000003</v>
      </c>
      <c r="I13" s="49">
        <f>SUM(I14:I15)</f>
        <v>0</v>
      </c>
      <c r="J13" s="49">
        <f>SUM(J14:J15)</f>
        <v>0</v>
      </c>
      <c r="K13" s="49">
        <f t="shared" ref="K13:N13" si="1">SUM(K14:K15)</f>
        <v>0</v>
      </c>
      <c r="L13" s="49">
        <f t="shared" si="1"/>
        <v>0</v>
      </c>
      <c r="M13" s="49">
        <f t="shared" si="1"/>
        <v>0</v>
      </c>
      <c r="N13" s="49">
        <f t="shared" si="1"/>
        <v>0</v>
      </c>
    </row>
    <row r="14" spans="1:14" ht="53.25" customHeight="1" x14ac:dyDescent="0.2">
      <c r="A14" s="114"/>
      <c r="B14" s="118"/>
      <c r="C14" s="171"/>
      <c r="D14" s="173"/>
      <c r="E14" s="46" t="s">
        <v>13</v>
      </c>
      <c r="F14" s="149">
        <f t="shared" si="0"/>
        <v>33018.5</v>
      </c>
      <c r="G14" s="149"/>
      <c r="H14" s="43">
        <v>33018.5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</row>
    <row r="15" spans="1:14" ht="89.25" customHeight="1" x14ac:dyDescent="0.2">
      <c r="A15" s="114"/>
      <c r="B15" s="118"/>
      <c r="C15" s="172"/>
      <c r="D15" s="61" t="s">
        <v>107</v>
      </c>
      <c r="E15" s="46" t="s">
        <v>14</v>
      </c>
      <c r="F15" s="149">
        <f t="shared" si="0"/>
        <v>3668.8</v>
      </c>
      <c r="G15" s="149"/>
      <c r="H15" s="43">
        <v>3668.8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</row>
    <row r="16" spans="1:14" ht="24" customHeight="1" x14ac:dyDescent="0.2">
      <c r="A16" s="115" t="s">
        <v>15</v>
      </c>
      <c r="B16" s="134" t="s">
        <v>66</v>
      </c>
      <c r="C16" s="170" t="s">
        <v>62</v>
      </c>
      <c r="D16" s="170" t="s">
        <v>69</v>
      </c>
      <c r="E16" s="46" t="s">
        <v>5</v>
      </c>
      <c r="F16" s="147">
        <f t="shared" si="0"/>
        <v>45000</v>
      </c>
      <c r="G16" s="148"/>
      <c r="H16" s="48">
        <f>SUM(H17:H18)</f>
        <v>45000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</row>
    <row r="17" spans="1:16" ht="42" customHeight="1" x14ac:dyDescent="0.2">
      <c r="A17" s="116"/>
      <c r="B17" s="135"/>
      <c r="C17" s="171"/>
      <c r="D17" s="171"/>
      <c r="E17" s="46" t="s">
        <v>13</v>
      </c>
      <c r="F17" s="147">
        <f t="shared" si="0"/>
        <v>0</v>
      </c>
      <c r="G17" s="148"/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</row>
    <row r="18" spans="1:16" ht="92.25" customHeight="1" x14ac:dyDescent="0.2">
      <c r="A18" s="117"/>
      <c r="B18" s="136"/>
      <c r="C18" s="172"/>
      <c r="D18" s="172"/>
      <c r="E18" s="46" t="s">
        <v>14</v>
      </c>
      <c r="F18" s="147">
        <f t="shared" si="0"/>
        <v>45000</v>
      </c>
      <c r="G18" s="148"/>
      <c r="H18" s="43">
        <v>45000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  <c r="N18" s="49">
        <v>0</v>
      </c>
    </row>
    <row r="19" spans="1:16" ht="50.25" customHeight="1" x14ac:dyDescent="0.2">
      <c r="A19" s="114" t="s">
        <v>63</v>
      </c>
      <c r="B19" s="118" t="s">
        <v>67</v>
      </c>
      <c r="C19" s="114"/>
      <c r="D19" s="173" t="s">
        <v>20</v>
      </c>
      <c r="E19" s="119" t="s">
        <v>16</v>
      </c>
      <c r="F19" s="153">
        <v>0</v>
      </c>
      <c r="G19" s="154"/>
      <c r="H19" s="151">
        <v>0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</row>
    <row r="20" spans="1:16" ht="88.5" customHeight="1" x14ac:dyDescent="0.2">
      <c r="A20" s="114"/>
      <c r="B20" s="118"/>
      <c r="C20" s="114"/>
      <c r="D20" s="173"/>
      <c r="E20" s="119"/>
      <c r="F20" s="155"/>
      <c r="G20" s="156"/>
      <c r="H20" s="152"/>
      <c r="I20" s="152"/>
      <c r="J20" s="152"/>
      <c r="K20" s="152"/>
      <c r="L20" s="152"/>
      <c r="M20" s="152"/>
      <c r="N20" s="152"/>
    </row>
    <row r="21" spans="1:16" ht="18.75" customHeight="1" x14ac:dyDescent="0.2">
      <c r="A21" s="114"/>
      <c r="B21" s="124" t="s">
        <v>17</v>
      </c>
      <c r="C21" s="115"/>
      <c r="D21" s="115"/>
      <c r="E21" s="46" t="s">
        <v>5</v>
      </c>
      <c r="F21" s="149">
        <f t="shared" ref="F21:F26" si="2">SUM(H21:N21)</f>
        <v>81687.3</v>
      </c>
      <c r="G21" s="149"/>
      <c r="H21" s="49">
        <f>SUM(H13,H16)</f>
        <v>81687.3</v>
      </c>
      <c r="I21" s="49">
        <f>SUM(I13,I16)</f>
        <v>0</v>
      </c>
      <c r="J21" s="49">
        <f>SUM(J13,J16)</f>
        <v>0</v>
      </c>
      <c r="K21" s="49">
        <f t="shared" ref="K21:N21" si="3">SUM(K13,K16)</f>
        <v>0</v>
      </c>
      <c r="L21" s="49">
        <f t="shared" si="3"/>
        <v>0</v>
      </c>
      <c r="M21" s="49">
        <f t="shared" si="3"/>
        <v>0</v>
      </c>
      <c r="N21" s="49">
        <f t="shared" si="3"/>
        <v>0</v>
      </c>
    </row>
    <row r="22" spans="1:16" ht="45" customHeight="1" x14ac:dyDescent="0.2">
      <c r="A22" s="114"/>
      <c r="B22" s="124"/>
      <c r="C22" s="116"/>
      <c r="D22" s="116"/>
      <c r="E22" s="46" t="s">
        <v>13</v>
      </c>
      <c r="F22" s="149">
        <f t="shared" si="2"/>
        <v>33018.5</v>
      </c>
      <c r="G22" s="149"/>
      <c r="H22" s="49">
        <f t="shared" ref="H22:I23" si="4">SUM(H14,H17)</f>
        <v>33018.5</v>
      </c>
      <c r="I22" s="49">
        <f t="shared" si="4"/>
        <v>0</v>
      </c>
      <c r="J22" s="49">
        <f t="shared" ref="J22:N22" si="5">SUM(J14,J17)</f>
        <v>0</v>
      </c>
      <c r="K22" s="49">
        <f t="shared" si="5"/>
        <v>0</v>
      </c>
      <c r="L22" s="49">
        <f t="shared" si="5"/>
        <v>0</v>
      </c>
      <c r="M22" s="49">
        <f t="shared" si="5"/>
        <v>0</v>
      </c>
      <c r="N22" s="49">
        <f t="shared" si="5"/>
        <v>0</v>
      </c>
    </row>
    <row r="23" spans="1:16" ht="24.75" customHeight="1" x14ac:dyDescent="0.2">
      <c r="A23" s="114"/>
      <c r="B23" s="124"/>
      <c r="C23" s="117"/>
      <c r="D23" s="117"/>
      <c r="E23" s="46" t="s">
        <v>14</v>
      </c>
      <c r="F23" s="149">
        <f t="shared" si="2"/>
        <v>48668.800000000003</v>
      </c>
      <c r="G23" s="149"/>
      <c r="H23" s="49">
        <f t="shared" si="4"/>
        <v>48668.800000000003</v>
      </c>
      <c r="I23" s="49">
        <f t="shared" si="4"/>
        <v>0</v>
      </c>
      <c r="J23" s="49">
        <f t="shared" ref="J23:N23" si="6">SUM(J15,J18)</f>
        <v>0</v>
      </c>
      <c r="K23" s="49">
        <f t="shared" si="6"/>
        <v>0</v>
      </c>
      <c r="L23" s="49">
        <f t="shared" si="6"/>
        <v>0</v>
      </c>
      <c r="M23" s="49">
        <f t="shared" si="6"/>
        <v>0</v>
      </c>
      <c r="N23" s="49">
        <f t="shared" si="6"/>
        <v>0</v>
      </c>
    </row>
    <row r="24" spans="1:16" ht="18.75" customHeight="1" x14ac:dyDescent="0.2">
      <c r="A24" s="124" t="s">
        <v>18</v>
      </c>
      <c r="B24" s="124"/>
      <c r="C24" s="115"/>
      <c r="D24" s="115"/>
      <c r="E24" s="14" t="s">
        <v>5</v>
      </c>
      <c r="F24" s="150">
        <f t="shared" si="2"/>
        <v>81687.3</v>
      </c>
      <c r="G24" s="150"/>
      <c r="H24" s="50">
        <f>SUM(H13,H16)</f>
        <v>81687.3</v>
      </c>
      <c r="I24" s="50">
        <f t="shared" ref="I24:N24" si="7">SUM(I13,I16)</f>
        <v>0</v>
      </c>
      <c r="J24" s="50">
        <f t="shared" si="7"/>
        <v>0</v>
      </c>
      <c r="K24" s="50">
        <f t="shared" si="7"/>
        <v>0</v>
      </c>
      <c r="L24" s="50">
        <f t="shared" si="7"/>
        <v>0</v>
      </c>
      <c r="M24" s="50">
        <f t="shared" si="7"/>
        <v>0</v>
      </c>
      <c r="N24" s="50">
        <f t="shared" si="7"/>
        <v>0</v>
      </c>
    </row>
    <row r="25" spans="1:16" ht="45" customHeight="1" x14ac:dyDescent="0.2">
      <c r="A25" s="124"/>
      <c r="B25" s="124"/>
      <c r="C25" s="116"/>
      <c r="D25" s="116"/>
      <c r="E25" s="14" t="s">
        <v>13</v>
      </c>
      <c r="F25" s="150">
        <v>33018.5</v>
      </c>
      <c r="G25" s="150"/>
      <c r="H25" s="50">
        <f>H22</f>
        <v>33018.5</v>
      </c>
      <c r="I25" s="50">
        <f t="shared" ref="I25:N25" si="8">I22</f>
        <v>0</v>
      </c>
      <c r="J25" s="50">
        <f t="shared" si="8"/>
        <v>0</v>
      </c>
      <c r="K25" s="50">
        <f t="shared" si="8"/>
        <v>0</v>
      </c>
      <c r="L25" s="50">
        <f t="shared" si="8"/>
        <v>0</v>
      </c>
      <c r="M25" s="50">
        <f t="shared" si="8"/>
        <v>0</v>
      </c>
      <c r="N25" s="50">
        <f t="shared" si="8"/>
        <v>0</v>
      </c>
    </row>
    <row r="26" spans="1:16" ht="31.5" customHeight="1" x14ac:dyDescent="0.2">
      <c r="A26" s="124"/>
      <c r="B26" s="124"/>
      <c r="C26" s="117"/>
      <c r="D26" s="117"/>
      <c r="E26" s="14" t="s">
        <v>14</v>
      </c>
      <c r="F26" s="150">
        <f t="shared" si="2"/>
        <v>48668.800000000003</v>
      </c>
      <c r="G26" s="150"/>
      <c r="H26" s="50">
        <f>H23</f>
        <v>48668.800000000003</v>
      </c>
      <c r="I26" s="50">
        <f t="shared" ref="I26:N26" si="9">I23</f>
        <v>0</v>
      </c>
      <c r="J26" s="50">
        <f t="shared" si="9"/>
        <v>0</v>
      </c>
      <c r="K26" s="50">
        <f t="shared" si="9"/>
        <v>0</v>
      </c>
      <c r="L26" s="50">
        <f t="shared" si="9"/>
        <v>0</v>
      </c>
      <c r="M26" s="50">
        <f t="shared" si="9"/>
        <v>0</v>
      </c>
      <c r="N26" s="50">
        <f t="shared" si="9"/>
        <v>0</v>
      </c>
    </row>
    <row r="27" spans="1:16" ht="20.25" customHeight="1" x14ac:dyDescent="0.2">
      <c r="A27" s="118" t="s">
        <v>87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16" ht="20.25" customHeight="1" x14ac:dyDescent="0.2">
      <c r="A28" s="124" t="s">
        <v>90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</row>
    <row r="29" spans="1:16" ht="17.25" customHeight="1" x14ac:dyDescent="0.2">
      <c r="A29" s="114" t="s">
        <v>23</v>
      </c>
      <c r="B29" s="118" t="s">
        <v>21</v>
      </c>
      <c r="C29" s="173" t="s">
        <v>19</v>
      </c>
      <c r="D29" s="173" t="s">
        <v>20</v>
      </c>
      <c r="E29" s="46" t="s">
        <v>5</v>
      </c>
      <c r="F29" s="149">
        <f t="shared" ref="F29:F38" si="10">SUM(H29:N29)</f>
        <v>644445.29999999993</v>
      </c>
      <c r="G29" s="149"/>
      <c r="H29" s="43">
        <f>SUM(H31:H32)</f>
        <v>130979.1</v>
      </c>
      <c r="I29" s="49">
        <f>SUM(I31:I32)</f>
        <v>281149.59999999998</v>
      </c>
      <c r="J29" s="65">
        <f>SUM(J30:J32)</f>
        <v>141579.70000000001</v>
      </c>
      <c r="K29" s="49">
        <f t="shared" ref="K29:N29" si="11">SUM(K31:K32)</f>
        <v>90736.9</v>
      </c>
      <c r="L29" s="49">
        <f t="shared" si="11"/>
        <v>0</v>
      </c>
      <c r="M29" s="49">
        <f t="shared" si="11"/>
        <v>0</v>
      </c>
      <c r="N29" s="49">
        <f t="shared" si="11"/>
        <v>0</v>
      </c>
    </row>
    <row r="30" spans="1:16" ht="25.5" x14ac:dyDescent="0.2">
      <c r="A30" s="114"/>
      <c r="B30" s="118"/>
      <c r="C30" s="173"/>
      <c r="D30" s="173"/>
      <c r="E30" s="46" t="s">
        <v>39</v>
      </c>
      <c r="F30" s="149">
        <f t="shared" ref="F30" si="12">SUM(H30:N30)</f>
        <v>36855</v>
      </c>
      <c r="G30" s="149"/>
      <c r="H30" s="43">
        <v>0</v>
      </c>
      <c r="I30" s="49">
        <v>0</v>
      </c>
      <c r="J30" s="49">
        <v>36855</v>
      </c>
      <c r="K30" s="49">
        <v>0</v>
      </c>
      <c r="L30" s="49">
        <v>0</v>
      </c>
      <c r="M30" s="49">
        <v>0</v>
      </c>
      <c r="N30" s="49">
        <v>0</v>
      </c>
    </row>
    <row r="31" spans="1:16" ht="36.75" customHeight="1" x14ac:dyDescent="0.2">
      <c r="A31" s="114"/>
      <c r="B31" s="118"/>
      <c r="C31" s="173"/>
      <c r="D31" s="173"/>
      <c r="E31" s="46" t="s">
        <v>13</v>
      </c>
      <c r="F31" s="149">
        <f t="shared" si="10"/>
        <v>480890.8</v>
      </c>
      <c r="G31" s="149"/>
      <c r="H31" s="43">
        <v>114243.7</v>
      </c>
      <c r="I31" s="49">
        <f>114622.2+106845.9</f>
        <v>221468.09999999998</v>
      </c>
      <c r="J31" s="49">
        <v>72589.5</v>
      </c>
      <c r="K31" s="49">
        <v>72589.5</v>
      </c>
      <c r="L31" s="49">
        <v>0</v>
      </c>
      <c r="M31" s="49">
        <v>0</v>
      </c>
      <c r="N31" s="49">
        <v>0</v>
      </c>
      <c r="P31" s="6"/>
    </row>
    <row r="32" spans="1:16" ht="75.75" customHeight="1" x14ac:dyDescent="0.2">
      <c r="A32" s="114"/>
      <c r="B32" s="118"/>
      <c r="C32" s="173"/>
      <c r="D32" s="61" t="s">
        <v>107</v>
      </c>
      <c r="E32" s="46" t="s">
        <v>14</v>
      </c>
      <c r="F32" s="149">
        <f t="shared" si="10"/>
        <v>126699.5</v>
      </c>
      <c r="G32" s="149"/>
      <c r="H32" s="43">
        <v>16735.400000000001</v>
      </c>
      <c r="I32" s="49">
        <f>58004+1677.5</f>
        <v>59681.5</v>
      </c>
      <c r="J32" s="49">
        <v>32135.200000000001</v>
      </c>
      <c r="K32" s="49">
        <v>18147.400000000001</v>
      </c>
      <c r="L32" s="49">
        <v>0</v>
      </c>
      <c r="M32" s="49">
        <v>0</v>
      </c>
      <c r="N32" s="49">
        <v>0</v>
      </c>
    </row>
    <row r="33" spans="1:14" x14ac:dyDescent="0.2">
      <c r="A33" s="115" t="s">
        <v>108</v>
      </c>
      <c r="B33" s="115" t="s">
        <v>109</v>
      </c>
      <c r="C33" s="173" t="s">
        <v>19</v>
      </c>
      <c r="D33" s="173" t="s">
        <v>20</v>
      </c>
      <c r="E33" s="46" t="s">
        <v>5</v>
      </c>
      <c r="F33" s="147">
        <f>SUM(H33:N33)</f>
        <v>31451</v>
      </c>
      <c r="G33" s="148"/>
      <c r="H33" s="43">
        <f>SUM(H34:H35)</f>
        <v>31451</v>
      </c>
      <c r="I33" s="49">
        <f>SUM(I34:I35)</f>
        <v>0</v>
      </c>
      <c r="J33" s="49">
        <f>SUM(J34:J35)</f>
        <v>0</v>
      </c>
      <c r="K33" s="49">
        <f t="shared" ref="K33:N33" si="13">SUM(K34:K35)</f>
        <v>0</v>
      </c>
      <c r="L33" s="49">
        <f t="shared" si="13"/>
        <v>0</v>
      </c>
      <c r="M33" s="49">
        <f t="shared" si="13"/>
        <v>0</v>
      </c>
      <c r="N33" s="49">
        <f t="shared" si="13"/>
        <v>0</v>
      </c>
    </row>
    <row r="34" spans="1:14" ht="60" customHeight="1" x14ac:dyDescent="0.2">
      <c r="A34" s="116"/>
      <c r="B34" s="116"/>
      <c r="C34" s="173"/>
      <c r="D34" s="173"/>
      <c r="E34" s="46" t="s">
        <v>13</v>
      </c>
      <c r="F34" s="147">
        <f>SUM(H34:N34)</f>
        <v>31451</v>
      </c>
      <c r="G34" s="148"/>
      <c r="H34" s="43">
        <v>31451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</row>
    <row r="35" spans="1:14" ht="75.75" x14ac:dyDescent="0.2">
      <c r="A35" s="117"/>
      <c r="B35" s="117"/>
      <c r="C35" s="173"/>
      <c r="D35" s="61" t="s">
        <v>107</v>
      </c>
      <c r="E35" s="46" t="s">
        <v>14</v>
      </c>
      <c r="F35" s="147">
        <f>SUM(H35:N35)</f>
        <v>0</v>
      </c>
      <c r="G35" s="148"/>
      <c r="H35" s="49">
        <v>0</v>
      </c>
      <c r="I35" s="49">
        <v>0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</row>
    <row r="36" spans="1:14" ht="18" customHeight="1" x14ac:dyDescent="0.2">
      <c r="A36" s="115" t="s">
        <v>24</v>
      </c>
      <c r="B36" s="134" t="s">
        <v>68</v>
      </c>
      <c r="C36" s="170" t="s">
        <v>62</v>
      </c>
      <c r="D36" s="170" t="s">
        <v>69</v>
      </c>
      <c r="E36" s="64" t="s">
        <v>5</v>
      </c>
      <c r="F36" s="177">
        <f t="shared" si="10"/>
        <v>172136.8</v>
      </c>
      <c r="G36" s="178"/>
      <c r="H36" s="68">
        <f>SUM(H37:H38)</f>
        <v>105000</v>
      </c>
      <c r="I36" s="65">
        <f>SUM(I37:I38)</f>
        <v>0</v>
      </c>
      <c r="J36" s="65">
        <f>SUM(J37:J40)</f>
        <v>33568.400000000001</v>
      </c>
      <c r="K36" s="65">
        <f t="shared" ref="K36:N36" si="14">SUM(K37:K38)</f>
        <v>33568.400000000001</v>
      </c>
      <c r="L36" s="65">
        <f t="shared" si="14"/>
        <v>0</v>
      </c>
      <c r="M36" s="65">
        <f t="shared" si="14"/>
        <v>0</v>
      </c>
      <c r="N36" s="65">
        <f t="shared" si="14"/>
        <v>0</v>
      </c>
    </row>
    <row r="37" spans="1:14" ht="41.25" customHeight="1" x14ac:dyDescent="0.2">
      <c r="A37" s="116"/>
      <c r="B37" s="135"/>
      <c r="C37" s="171"/>
      <c r="D37" s="171"/>
      <c r="E37" s="64" t="s">
        <v>13</v>
      </c>
      <c r="F37" s="188">
        <f t="shared" si="10"/>
        <v>66464.800000000003</v>
      </c>
      <c r="G37" s="188"/>
      <c r="H37" s="65">
        <v>0</v>
      </c>
      <c r="I37" s="65">
        <v>0</v>
      </c>
      <c r="J37" s="65">
        <v>33232.400000000001</v>
      </c>
      <c r="K37" s="65">
        <v>33232.400000000001</v>
      </c>
      <c r="L37" s="65">
        <v>0</v>
      </c>
      <c r="M37" s="65">
        <v>0</v>
      </c>
      <c r="N37" s="65">
        <v>0</v>
      </c>
    </row>
    <row r="38" spans="1:14" ht="63.75" customHeight="1" x14ac:dyDescent="0.2">
      <c r="A38" s="117"/>
      <c r="B38" s="136"/>
      <c r="C38" s="172"/>
      <c r="D38" s="172"/>
      <c r="E38" s="64" t="s">
        <v>14</v>
      </c>
      <c r="F38" s="188">
        <f t="shared" si="10"/>
        <v>105672</v>
      </c>
      <c r="G38" s="188"/>
      <c r="H38" s="65">
        <v>105000</v>
      </c>
      <c r="I38" s="65">
        <v>0</v>
      </c>
      <c r="J38" s="65">
        <v>336</v>
      </c>
      <c r="K38" s="65">
        <v>336</v>
      </c>
      <c r="L38" s="65">
        <v>0</v>
      </c>
      <c r="M38" s="65">
        <v>0</v>
      </c>
      <c r="N38" s="65">
        <v>0</v>
      </c>
    </row>
    <row r="39" spans="1:14" x14ac:dyDescent="0.2">
      <c r="A39" s="114" t="s">
        <v>64</v>
      </c>
      <c r="B39" s="118" t="s">
        <v>22</v>
      </c>
      <c r="C39" s="173"/>
      <c r="D39" s="173" t="s">
        <v>20</v>
      </c>
      <c r="E39" s="181" t="s">
        <v>16</v>
      </c>
      <c r="F39" s="182">
        <v>0</v>
      </c>
      <c r="G39" s="183"/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</row>
    <row r="40" spans="1:14" ht="93.75" customHeight="1" x14ac:dyDescent="0.2">
      <c r="A40" s="114"/>
      <c r="B40" s="118"/>
      <c r="C40" s="173"/>
      <c r="D40" s="173"/>
      <c r="E40" s="181"/>
      <c r="F40" s="184"/>
      <c r="G40" s="185"/>
      <c r="H40" s="180"/>
      <c r="I40" s="180"/>
      <c r="J40" s="180"/>
      <c r="K40" s="180"/>
      <c r="L40" s="180"/>
      <c r="M40" s="180"/>
      <c r="N40" s="180"/>
    </row>
    <row r="41" spans="1:14" x14ac:dyDescent="0.2">
      <c r="A41" s="114"/>
      <c r="B41" s="124" t="s">
        <v>17</v>
      </c>
      <c r="C41" s="115"/>
      <c r="D41" s="115"/>
      <c r="E41" s="64" t="s">
        <v>5</v>
      </c>
      <c r="F41" s="177">
        <f>SUM(H41:N41)</f>
        <v>848033.09999999986</v>
      </c>
      <c r="G41" s="178"/>
      <c r="H41" s="65">
        <f>H42+H43+H44</f>
        <v>267430.09999999998</v>
      </c>
      <c r="I41" s="65">
        <f t="shared" ref="I41:N41" si="15">I42+I43+I44</f>
        <v>281149.59999999998</v>
      </c>
      <c r="J41" s="65">
        <f t="shared" si="15"/>
        <v>175148.1</v>
      </c>
      <c r="K41" s="65">
        <f t="shared" si="15"/>
        <v>124305.29999999999</v>
      </c>
      <c r="L41" s="65">
        <f t="shared" si="15"/>
        <v>0</v>
      </c>
      <c r="M41" s="65">
        <f t="shared" si="15"/>
        <v>0</v>
      </c>
      <c r="N41" s="65">
        <f t="shared" si="15"/>
        <v>0</v>
      </c>
    </row>
    <row r="42" spans="1:14" ht="25.5" x14ac:dyDescent="0.2">
      <c r="A42" s="114"/>
      <c r="B42" s="124"/>
      <c r="C42" s="116"/>
      <c r="D42" s="116"/>
      <c r="E42" s="64" t="s">
        <v>39</v>
      </c>
      <c r="F42" s="177">
        <f t="shared" ref="F42" si="16">SUM(H42:N42)</f>
        <v>36855</v>
      </c>
      <c r="G42" s="178"/>
      <c r="H42" s="65">
        <f>H30</f>
        <v>0</v>
      </c>
      <c r="I42" s="65">
        <f t="shared" ref="I42:N42" si="17">I30</f>
        <v>0</v>
      </c>
      <c r="J42" s="65">
        <f t="shared" si="17"/>
        <v>36855</v>
      </c>
      <c r="K42" s="65">
        <f t="shared" si="17"/>
        <v>0</v>
      </c>
      <c r="L42" s="65">
        <f t="shared" si="17"/>
        <v>0</v>
      </c>
      <c r="M42" s="65">
        <f t="shared" si="17"/>
        <v>0</v>
      </c>
      <c r="N42" s="65">
        <f t="shared" si="17"/>
        <v>0</v>
      </c>
    </row>
    <row r="43" spans="1:14" ht="33.75" customHeight="1" x14ac:dyDescent="0.2">
      <c r="A43" s="114"/>
      <c r="B43" s="124"/>
      <c r="C43" s="116"/>
      <c r="D43" s="116"/>
      <c r="E43" s="64" t="s">
        <v>13</v>
      </c>
      <c r="F43" s="177">
        <f t="shared" ref="F43:F48" si="18">SUM(H43:N43)</f>
        <v>578806.6</v>
      </c>
      <c r="G43" s="178"/>
      <c r="H43" s="65">
        <f>SUM(H31,H33)</f>
        <v>145694.70000000001</v>
      </c>
      <c r="I43" s="65">
        <f t="shared" ref="I43" si="19">SUM(I31,I33)</f>
        <v>221468.09999999998</v>
      </c>
      <c r="J43" s="65">
        <v>105821.9</v>
      </c>
      <c r="K43" s="65">
        <v>105821.9</v>
      </c>
      <c r="L43" s="65">
        <f t="shared" ref="L43:N43" si="20">SUM(L31,L33)</f>
        <v>0</v>
      </c>
      <c r="M43" s="65">
        <f t="shared" si="20"/>
        <v>0</v>
      </c>
      <c r="N43" s="65">
        <f t="shared" si="20"/>
        <v>0</v>
      </c>
    </row>
    <row r="44" spans="1:14" x14ac:dyDescent="0.2">
      <c r="A44" s="114"/>
      <c r="B44" s="124"/>
      <c r="C44" s="117"/>
      <c r="D44" s="117"/>
      <c r="E44" s="64" t="s">
        <v>14</v>
      </c>
      <c r="F44" s="177">
        <f t="shared" si="18"/>
        <v>232371.5</v>
      </c>
      <c r="G44" s="178"/>
      <c r="H44" s="65">
        <f>SUM(H32,H35,H38)</f>
        <v>121735.4</v>
      </c>
      <c r="I44" s="65">
        <f t="shared" ref="I44" si="21">SUM(I32,I35,I38)</f>
        <v>59681.5</v>
      </c>
      <c r="J44" s="65">
        <f t="shared" ref="J44" si="22">SUM(J32,J35,J38)</f>
        <v>32471.200000000001</v>
      </c>
      <c r="K44" s="65">
        <f t="shared" ref="K44:N44" si="23">SUM(K32,K35,K38)</f>
        <v>18483.400000000001</v>
      </c>
      <c r="L44" s="65">
        <f t="shared" si="23"/>
        <v>0</v>
      </c>
      <c r="M44" s="65">
        <f t="shared" si="23"/>
        <v>0</v>
      </c>
      <c r="N44" s="65">
        <f t="shared" si="23"/>
        <v>0</v>
      </c>
    </row>
    <row r="45" spans="1:14" x14ac:dyDescent="0.2">
      <c r="A45" s="124" t="s">
        <v>35</v>
      </c>
      <c r="B45" s="124"/>
      <c r="C45" s="115"/>
      <c r="D45" s="115"/>
      <c r="E45" s="66" t="s">
        <v>5</v>
      </c>
      <c r="F45" s="168">
        <f t="shared" si="18"/>
        <v>848033.09999999986</v>
      </c>
      <c r="G45" s="169"/>
      <c r="H45" s="67">
        <f>SUM(H47:H48)</f>
        <v>267430.09999999998</v>
      </c>
      <c r="I45" s="67">
        <f t="shared" ref="I45" si="24">SUM(I47:I48)</f>
        <v>281149.59999999998</v>
      </c>
      <c r="J45" s="67">
        <f>SUM(J46:J48)</f>
        <v>175148.1</v>
      </c>
      <c r="K45" s="67">
        <f t="shared" ref="K45:N45" si="25">SUM(K47:K48)</f>
        <v>124305.29999999999</v>
      </c>
      <c r="L45" s="67">
        <f t="shared" si="25"/>
        <v>0</v>
      </c>
      <c r="M45" s="67">
        <f t="shared" si="25"/>
        <v>0</v>
      </c>
      <c r="N45" s="67">
        <f t="shared" si="25"/>
        <v>0</v>
      </c>
    </row>
    <row r="46" spans="1:14" ht="25.5" x14ac:dyDescent="0.2">
      <c r="A46" s="124"/>
      <c r="B46" s="124"/>
      <c r="C46" s="116"/>
      <c r="D46" s="116"/>
      <c r="E46" s="66" t="s">
        <v>39</v>
      </c>
      <c r="F46" s="168">
        <f t="shared" ref="F46" si="26">SUM(H46:N46)</f>
        <v>36855</v>
      </c>
      <c r="G46" s="169"/>
      <c r="H46" s="67">
        <f t="shared" ref="H46:I47" si="27">SUM(H42)</f>
        <v>0</v>
      </c>
      <c r="I46" s="67">
        <f t="shared" si="27"/>
        <v>0</v>
      </c>
      <c r="J46" s="67">
        <f>SUM(J30)</f>
        <v>36855</v>
      </c>
      <c r="K46" s="67">
        <f>SUM(K30)</f>
        <v>0</v>
      </c>
      <c r="L46" s="67">
        <f t="shared" ref="L46:N47" si="28">SUM(L42)</f>
        <v>0</v>
      </c>
      <c r="M46" s="67">
        <f t="shared" si="28"/>
        <v>0</v>
      </c>
      <c r="N46" s="67">
        <f t="shared" si="28"/>
        <v>0</v>
      </c>
    </row>
    <row r="47" spans="1:14" ht="38.25" x14ac:dyDescent="0.2">
      <c r="A47" s="124"/>
      <c r="B47" s="124"/>
      <c r="C47" s="116"/>
      <c r="D47" s="116"/>
      <c r="E47" s="66" t="s">
        <v>13</v>
      </c>
      <c r="F47" s="168">
        <f t="shared" si="18"/>
        <v>578806.6</v>
      </c>
      <c r="G47" s="169"/>
      <c r="H47" s="67">
        <f t="shared" si="27"/>
        <v>145694.70000000001</v>
      </c>
      <c r="I47" s="67">
        <f t="shared" si="27"/>
        <v>221468.09999999998</v>
      </c>
      <c r="J47" s="67">
        <f>SUM(J31,J37,J34)</f>
        <v>105821.9</v>
      </c>
      <c r="K47" s="67">
        <f>SUM(K31,K34,K37)</f>
        <v>105821.9</v>
      </c>
      <c r="L47" s="67">
        <f t="shared" si="28"/>
        <v>0</v>
      </c>
      <c r="M47" s="67">
        <f t="shared" si="28"/>
        <v>0</v>
      </c>
      <c r="N47" s="67">
        <f t="shared" si="28"/>
        <v>0</v>
      </c>
    </row>
    <row r="48" spans="1:14" x14ac:dyDescent="0.2">
      <c r="A48" s="124"/>
      <c r="B48" s="124"/>
      <c r="C48" s="117"/>
      <c r="D48" s="117"/>
      <c r="E48" s="66" t="s">
        <v>14</v>
      </c>
      <c r="F48" s="168">
        <f t="shared" si="18"/>
        <v>232371.5</v>
      </c>
      <c r="G48" s="169"/>
      <c r="H48" s="67">
        <f>SUM(H44)</f>
        <v>121735.4</v>
      </c>
      <c r="I48" s="67">
        <f>SUM(I44)</f>
        <v>59681.5</v>
      </c>
      <c r="J48" s="67">
        <f>SUM(J32,J35,J38)</f>
        <v>32471.200000000001</v>
      </c>
      <c r="K48" s="67">
        <f>SUM(K32,K35,K38)</f>
        <v>18483.400000000001</v>
      </c>
      <c r="L48" s="67">
        <f t="shared" ref="L48:N48" si="29">SUM(L44)</f>
        <v>0</v>
      </c>
      <c r="M48" s="67">
        <f t="shared" si="29"/>
        <v>0</v>
      </c>
      <c r="N48" s="67">
        <f t="shared" si="29"/>
        <v>0</v>
      </c>
    </row>
    <row r="49" spans="1:18" ht="20.25" customHeight="1" x14ac:dyDescent="0.2">
      <c r="A49" s="118" t="s">
        <v>88</v>
      </c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</row>
    <row r="50" spans="1:18" ht="18.75" customHeight="1" x14ac:dyDescent="0.2">
      <c r="A50" s="124" t="s">
        <v>70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</row>
    <row r="51" spans="1:18" ht="36.75" customHeight="1" x14ac:dyDescent="0.2">
      <c r="A51" s="115" t="s">
        <v>25</v>
      </c>
      <c r="B51" s="137" t="s">
        <v>28</v>
      </c>
      <c r="C51" s="173" t="s">
        <v>12</v>
      </c>
      <c r="D51" s="173" t="s">
        <v>69</v>
      </c>
      <c r="E51" s="46" t="s">
        <v>5</v>
      </c>
      <c r="F51" s="147">
        <v>0</v>
      </c>
      <c r="G51" s="148"/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</row>
    <row r="52" spans="1:18" ht="70.5" customHeight="1" x14ac:dyDescent="0.2">
      <c r="A52" s="117"/>
      <c r="B52" s="138"/>
      <c r="C52" s="173"/>
      <c r="D52" s="173"/>
      <c r="E52" s="46" t="s">
        <v>14</v>
      </c>
      <c r="F52" s="147">
        <v>0</v>
      </c>
      <c r="G52" s="148"/>
      <c r="H52" s="49">
        <v>0</v>
      </c>
      <c r="I52" s="49">
        <v>0</v>
      </c>
      <c r="J52" s="49">
        <v>0</v>
      </c>
      <c r="K52" s="49">
        <v>0</v>
      </c>
      <c r="L52" s="49">
        <v>0</v>
      </c>
      <c r="M52" s="49">
        <v>0</v>
      </c>
      <c r="N52" s="49">
        <v>0</v>
      </c>
    </row>
    <row r="53" spans="1:18" ht="75.75" customHeight="1" x14ac:dyDescent="0.2">
      <c r="A53" s="114" t="s">
        <v>26</v>
      </c>
      <c r="B53" s="118" t="s">
        <v>29</v>
      </c>
      <c r="C53" s="173" t="s">
        <v>19</v>
      </c>
      <c r="D53" s="61" t="s">
        <v>20</v>
      </c>
      <c r="E53" s="46" t="s">
        <v>5</v>
      </c>
      <c r="F53" s="147">
        <f>SUM(H53:N53)</f>
        <v>14961.8</v>
      </c>
      <c r="G53" s="148"/>
      <c r="H53" s="43">
        <f>SUM(H54)</f>
        <v>10461.799999999999</v>
      </c>
      <c r="I53" s="43">
        <f>SUM(I54)</f>
        <v>4500</v>
      </c>
      <c r="J53" s="43">
        <f t="shared" ref="J53:N53" si="30">SUM(J54)</f>
        <v>0</v>
      </c>
      <c r="K53" s="43">
        <f t="shared" si="30"/>
        <v>0</v>
      </c>
      <c r="L53" s="43">
        <f t="shared" si="30"/>
        <v>0</v>
      </c>
      <c r="M53" s="43">
        <f t="shared" si="30"/>
        <v>0</v>
      </c>
      <c r="N53" s="43">
        <f t="shared" si="30"/>
        <v>0</v>
      </c>
    </row>
    <row r="54" spans="1:18" ht="92.25" customHeight="1" x14ac:dyDescent="0.2">
      <c r="A54" s="114"/>
      <c r="B54" s="118"/>
      <c r="C54" s="173"/>
      <c r="D54" s="62" t="s">
        <v>107</v>
      </c>
      <c r="E54" s="46" t="s">
        <v>14</v>
      </c>
      <c r="F54" s="147">
        <f>SUM(H54:N54)</f>
        <v>14961.8</v>
      </c>
      <c r="G54" s="148"/>
      <c r="H54" s="43">
        <v>10461.799999999999</v>
      </c>
      <c r="I54" s="49">
        <v>4500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R54" s="23"/>
    </row>
    <row r="55" spans="1:18" x14ac:dyDescent="0.2">
      <c r="A55" s="114" t="s">
        <v>30</v>
      </c>
      <c r="B55" s="118" t="s">
        <v>27</v>
      </c>
      <c r="C55" s="173"/>
      <c r="D55" s="173" t="s">
        <v>20</v>
      </c>
      <c r="E55" s="119" t="s">
        <v>16</v>
      </c>
      <c r="F55" s="153">
        <v>0</v>
      </c>
      <c r="G55" s="154"/>
      <c r="H55" s="151">
        <v>0</v>
      </c>
      <c r="I55" s="151">
        <v>0</v>
      </c>
      <c r="J55" s="151">
        <v>0</v>
      </c>
      <c r="K55" s="151">
        <v>0</v>
      </c>
      <c r="L55" s="151">
        <v>0</v>
      </c>
      <c r="M55" s="151">
        <v>0</v>
      </c>
      <c r="N55" s="151">
        <v>0</v>
      </c>
    </row>
    <row r="56" spans="1:18" ht="63.75" customHeight="1" x14ac:dyDescent="0.2">
      <c r="A56" s="114"/>
      <c r="B56" s="118"/>
      <c r="C56" s="173"/>
      <c r="D56" s="173"/>
      <c r="E56" s="119"/>
      <c r="F56" s="155"/>
      <c r="G56" s="156"/>
      <c r="H56" s="152"/>
      <c r="I56" s="152"/>
      <c r="J56" s="152"/>
      <c r="K56" s="152"/>
      <c r="L56" s="152"/>
      <c r="M56" s="152"/>
      <c r="N56" s="152"/>
    </row>
    <row r="57" spans="1:18" ht="27.75" customHeight="1" x14ac:dyDescent="0.2">
      <c r="A57" s="114"/>
      <c r="B57" s="124" t="s">
        <v>17</v>
      </c>
      <c r="C57" s="170"/>
      <c r="D57" s="170"/>
      <c r="E57" s="46" t="s">
        <v>5</v>
      </c>
      <c r="F57" s="147">
        <f>SUM(H57:N57)</f>
        <v>14961.8</v>
      </c>
      <c r="G57" s="148"/>
      <c r="H57" s="49">
        <f>H51+H53</f>
        <v>10461.799999999999</v>
      </c>
      <c r="I57" s="49">
        <f t="shared" ref="I57:N57" si="31">I51+I53</f>
        <v>4500</v>
      </c>
      <c r="J57" s="49">
        <f t="shared" si="31"/>
        <v>0</v>
      </c>
      <c r="K57" s="49">
        <f t="shared" si="31"/>
        <v>0</v>
      </c>
      <c r="L57" s="49">
        <f t="shared" si="31"/>
        <v>0</v>
      </c>
      <c r="M57" s="49">
        <f t="shared" si="31"/>
        <v>0</v>
      </c>
      <c r="N57" s="49">
        <f t="shared" si="31"/>
        <v>0</v>
      </c>
    </row>
    <row r="58" spans="1:18" ht="27" customHeight="1" x14ac:dyDescent="0.2">
      <c r="A58" s="114"/>
      <c r="B58" s="124"/>
      <c r="C58" s="172"/>
      <c r="D58" s="172"/>
      <c r="E58" s="46" t="s">
        <v>14</v>
      </c>
      <c r="F58" s="147">
        <f>SUM(H58:N58)</f>
        <v>14961.8</v>
      </c>
      <c r="G58" s="148"/>
      <c r="H58" s="49">
        <f>H52+H54</f>
        <v>10461.799999999999</v>
      </c>
      <c r="I58" s="49">
        <f t="shared" ref="I58:N58" si="32">I52+I54</f>
        <v>4500</v>
      </c>
      <c r="J58" s="49">
        <f t="shared" si="32"/>
        <v>0</v>
      </c>
      <c r="K58" s="49">
        <f t="shared" si="32"/>
        <v>0</v>
      </c>
      <c r="L58" s="49">
        <f t="shared" si="32"/>
        <v>0</v>
      </c>
      <c r="M58" s="49">
        <f t="shared" si="32"/>
        <v>0</v>
      </c>
      <c r="N58" s="49">
        <f t="shared" si="32"/>
        <v>0</v>
      </c>
    </row>
    <row r="59" spans="1:18" ht="26.25" customHeight="1" x14ac:dyDescent="0.2">
      <c r="A59" s="124" t="s">
        <v>36</v>
      </c>
      <c r="B59" s="124"/>
      <c r="C59" s="170"/>
      <c r="D59" s="170"/>
      <c r="E59" s="14" t="s">
        <v>5</v>
      </c>
      <c r="F59" s="157">
        <f>SUM(H59:N59)</f>
        <v>14961.8</v>
      </c>
      <c r="G59" s="158"/>
      <c r="H59" s="50">
        <f>H57</f>
        <v>10461.799999999999</v>
      </c>
      <c r="I59" s="50">
        <f t="shared" ref="I59:N59" si="33">I57</f>
        <v>4500</v>
      </c>
      <c r="J59" s="50">
        <f t="shared" si="33"/>
        <v>0</v>
      </c>
      <c r="K59" s="50">
        <f t="shared" si="33"/>
        <v>0</v>
      </c>
      <c r="L59" s="50">
        <f t="shared" si="33"/>
        <v>0</v>
      </c>
      <c r="M59" s="50">
        <f t="shared" si="33"/>
        <v>0</v>
      </c>
      <c r="N59" s="50">
        <f t="shared" si="33"/>
        <v>0</v>
      </c>
    </row>
    <row r="60" spans="1:18" ht="27" customHeight="1" x14ac:dyDescent="0.2">
      <c r="A60" s="124"/>
      <c r="B60" s="124"/>
      <c r="C60" s="172"/>
      <c r="D60" s="172"/>
      <c r="E60" s="14" t="s">
        <v>14</v>
      </c>
      <c r="F60" s="157">
        <f>SUM(H60:N60)</f>
        <v>14961.8</v>
      </c>
      <c r="G60" s="158"/>
      <c r="H60" s="50">
        <f>H58</f>
        <v>10461.799999999999</v>
      </c>
      <c r="I60" s="50">
        <f t="shared" ref="I60:N60" si="34">I58</f>
        <v>4500</v>
      </c>
      <c r="J60" s="50">
        <f t="shared" si="34"/>
        <v>0</v>
      </c>
      <c r="K60" s="50">
        <f t="shared" si="34"/>
        <v>0</v>
      </c>
      <c r="L60" s="50">
        <f t="shared" si="34"/>
        <v>0</v>
      </c>
      <c r="M60" s="50">
        <f t="shared" si="34"/>
        <v>0</v>
      </c>
      <c r="N60" s="50">
        <f t="shared" si="34"/>
        <v>0</v>
      </c>
    </row>
    <row r="61" spans="1:18" ht="25.5" customHeight="1" x14ac:dyDescent="0.2">
      <c r="A61" s="118" t="s">
        <v>31</v>
      </c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</row>
    <row r="62" spans="1:18" ht="25.5" customHeight="1" x14ac:dyDescent="0.2">
      <c r="A62" s="124" t="s">
        <v>71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</row>
    <row r="63" spans="1:18" ht="40.5" customHeight="1" x14ac:dyDescent="0.2">
      <c r="A63" s="115" t="s">
        <v>32</v>
      </c>
      <c r="B63" s="139" t="s">
        <v>73</v>
      </c>
      <c r="C63" s="173" t="s">
        <v>12</v>
      </c>
      <c r="D63" s="173" t="s">
        <v>69</v>
      </c>
      <c r="E63" s="64" t="s">
        <v>5</v>
      </c>
      <c r="F63" s="186">
        <f>SUM(H63:N63)</f>
        <v>22269</v>
      </c>
      <c r="G63" s="187"/>
      <c r="H63" s="68">
        <v>12000</v>
      </c>
      <c r="I63" s="65">
        <v>10269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</row>
    <row r="64" spans="1:18" ht="81" customHeight="1" x14ac:dyDescent="0.2">
      <c r="A64" s="117"/>
      <c r="B64" s="140"/>
      <c r="C64" s="173"/>
      <c r="D64" s="173"/>
      <c r="E64" s="64" t="s">
        <v>14</v>
      </c>
      <c r="F64" s="186">
        <f>SUM(H64:N64)</f>
        <v>22269</v>
      </c>
      <c r="G64" s="187"/>
      <c r="H64" s="68">
        <v>12000</v>
      </c>
      <c r="I64" s="65">
        <v>10269</v>
      </c>
      <c r="J64" s="65">
        <v>0</v>
      </c>
      <c r="K64" s="65">
        <v>0</v>
      </c>
      <c r="L64" s="65">
        <v>0</v>
      </c>
      <c r="M64" s="65">
        <v>0</v>
      </c>
      <c r="N64" s="65">
        <v>0</v>
      </c>
    </row>
    <row r="65" spans="1:14" ht="23.25" customHeight="1" x14ac:dyDescent="0.2">
      <c r="A65" s="114" t="s">
        <v>33</v>
      </c>
      <c r="B65" s="118" t="s">
        <v>72</v>
      </c>
      <c r="C65" s="173" t="s">
        <v>19</v>
      </c>
      <c r="D65" s="173" t="s">
        <v>20</v>
      </c>
      <c r="E65" s="64" t="s">
        <v>5</v>
      </c>
      <c r="F65" s="186">
        <v>0</v>
      </c>
      <c r="G65" s="187"/>
      <c r="H65" s="68">
        <v>0</v>
      </c>
      <c r="I65" s="65">
        <v>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</row>
    <row r="66" spans="1:14" ht="67.5" customHeight="1" x14ac:dyDescent="0.2">
      <c r="A66" s="114"/>
      <c r="B66" s="118"/>
      <c r="C66" s="173"/>
      <c r="D66" s="173"/>
      <c r="E66" s="64" t="s">
        <v>14</v>
      </c>
      <c r="F66" s="177">
        <v>0</v>
      </c>
      <c r="G66" s="178"/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</row>
    <row r="67" spans="1:14" ht="84.75" customHeight="1" x14ac:dyDescent="0.2">
      <c r="A67" s="114" t="s">
        <v>34</v>
      </c>
      <c r="B67" s="118" t="s">
        <v>74</v>
      </c>
      <c r="C67" s="173"/>
      <c r="D67" s="61" t="s">
        <v>20</v>
      </c>
      <c r="E67" s="181" t="s">
        <v>16</v>
      </c>
      <c r="F67" s="182">
        <v>0</v>
      </c>
      <c r="G67" s="183"/>
      <c r="H67" s="179">
        <v>0</v>
      </c>
      <c r="I67" s="179">
        <v>0</v>
      </c>
      <c r="J67" s="179">
        <v>0</v>
      </c>
      <c r="K67" s="179">
        <v>0</v>
      </c>
      <c r="L67" s="179">
        <v>0</v>
      </c>
      <c r="M67" s="179">
        <v>0</v>
      </c>
      <c r="N67" s="179">
        <v>0</v>
      </c>
    </row>
    <row r="68" spans="1:14" ht="72" customHeight="1" x14ac:dyDescent="0.2">
      <c r="A68" s="114"/>
      <c r="B68" s="118"/>
      <c r="C68" s="173"/>
      <c r="D68" s="61" t="s">
        <v>101</v>
      </c>
      <c r="E68" s="181"/>
      <c r="F68" s="184"/>
      <c r="G68" s="185"/>
      <c r="H68" s="180"/>
      <c r="I68" s="180"/>
      <c r="J68" s="180"/>
      <c r="K68" s="180"/>
      <c r="L68" s="180"/>
      <c r="M68" s="180"/>
      <c r="N68" s="180"/>
    </row>
    <row r="69" spans="1:14" ht="16.5" customHeight="1" x14ac:dyDescent="0.2">
      <c r="A69" s="114"/>
      <c r="B69" s="124" t="s">
        <v>17</v>
      </c>
      <c r="C69" s="170"/>
      <c r="D69" s="170"/>
      <c r="E69" s="64" t="s">
        <v>5</v>
      </c>
      <c r="F69" s="177">
        <f>SUM(H69:N69)</f>
        <v>22269</v>
      </c>
      <c r="G69" s="178"/>
      <c r="H69" s="65">
        <v>12000</v>
      </c>
      <c r="I69" s="65">
        <v>10269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</row>
    <row r="70" spans="1:14" ht="16.5" customHeight="1" x14ac:dyDescent="0.2">
      <c r="A70" s="114"/>
      <c r="B70" s="124"/>
      <c r="C70" s="172"/>
      <c r="D70" s="172"/>
      <c r="E70" s="64" t="s">
        <v>14</v>
      </c>
      <c r="F70" s="177">
        <f>SUM(H70:N70)</f>
        <v>22269</v>
      </c>
      <c r="G70" s="178"/>
      <c r="H70" s="65">
        <v>12000</v>
      </c>
      <c r="I70" s="65">
        <v>10269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</row>
    <row r="71" spans="1:14" ht="17.25" customHeight="1" x14ac:dyDescent="0.2">
      <c r="A71" s="124" t="s">
        <v>37</v>
      </c>
      <c r="B71" s="124"/>
      <c r="C71" s="170"/>
      <c r="D71" s="170"/>
      <c r="E71" s="66" t="s">
        <v>5</v>
      </c>
      <c r="F71" s="168">
        <f>SUM(H71:N71)</f>
        <v>22269</v>
      </c>
      <c r="G71" s="169"/>
      <c r="H71" s="67">
        <v>12000</v>
      </c>
      <c r="I71" s="67">
        <v>10269</v>
      </c>
      <c r="J71" s="67">
        <v>0</v>
      </c>
      <c r="K71" s="67">
        <v>0</v>
      </c>
      <c r="L71" s="67">
        <v>0</v>
      </c>
      <c r="M71" s="67">
        <v>0</v>
      </c>
      <c r="N71" s="67">
        <v>0</v>
      </c>
    </row>
    <row r="72" spans="1:14" ht="18.75" customHeight="1" x14ac:dyDescent="0.2">
      <c r="A72" s="124"/>
      <c r="B72" s="124"/>
      <c r="C72" s="172"/>
      <c r="D72" s="172"/>
      <c r="E72" s="66" t="s">
        <v>14</v>
      </c>
      <c r="F72" s="168">
        <f>SUM(H72:N72)</f>
        <v>22269</v>
      </c>
      <c r="G72" s="169"/>
      <c r="H72" s="67">
        <v>12000</v>
      </c>
      <c r="I72" s="67">
        <v>10269</v>
      </c>
      <c r="J72" s="67">
        <v>0</v>
      </c>
      <c r="K72" s="67">
        <v>0</v>
      </c>
      <c r="L72" s="67">
        <v>0</v>
      </c>
      <c r="M72" s="67">
        <v>0</v>
      </c>
      <c r="N72" s="67">
        <v>0</v>
      </c>
    </row>
    <row r="73" spans="1:14" ht="19.5" customHeight="1" x14ac:dyDescent="0.2">
      <c r="A73" s="118" t="s">
        <v>91</v>
      </c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</row>
    <row r="74" spans="1:14" ht="18" customHeight="1" x14ac:dyDescent="0.2">
      <c r="A74" s="124" t="s">
        <v>76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</row>
    <row r="75" spans="1:14" ht="18" customHeight="1" x14ac:dyDescent="0.2">
      <c r="A75" s="114" t="s">
        <v>40</v>
      </c>
      <c r="B75" s="118" t="s">
        <v>75</v>
      </c>
      <c r="C75" s="173" t="s">
        <v>19</v>
      </c>
      <c r="D75" s="173" t="s">
        <v>20</v>
      </c>
      <c r="E75" s="46" t="s">
        <v>5</v>
      </c>
      <c r="F75" s="147">
        <f t="shared" ref="F75:F86" si="35">SUM(H75:N75)</f>
        <v>4323.3999999999996</v>
      </c>
      <c r="G75" s="148"/>
      <c r="H75" s="49">
        <f>SUM(H76:H78)</f>
        <v>1800.4</v>
      </c>
      <c r="I75" s="49">
        <f>SUM(I76:I78)</f>
        <v>841</v>
      </c>
      <c r="J75" s="49">
        <f>SUM(J76:J78)</f>
        <v>841</v>
      </c>
      <c r="K75" s="49">
        <f>SUM(K76:K78)</f>
        <v>841</v>
      </c>
      <c r="L75" s="49">
        <f t="shared" ref="L75:N75" si="36">SUM(L76:L78)</f>
        <v>0</v>
      </c>
      <c r="M75" s="49">
        <f t="shared" si="36"/>
        <v>0</v>
      </c>
      <c r="N75" s="49">
        <f t="shared" si="36"/>
        <v>0</v>
      </c>
    </row>
    <row r="76" spans="1:14" ht="27.75" customHeight="1" x14ac:dyDescent="0.2">
      <c r="A76" s="114"/>
      <c r="B76" s="118"/>
      <c r="C76" s="173"/>
      <c r="D76" s="173"/>
      <c r="E76" s="46" t="s">
        <v>39</v>
      </c>
      <c r="F76" s="147">
        <f t="shared" si="35"/>
        <v>180</v>
      </c>
      <c r="G76" s="148"/>
      <c r="H76" s="49">
        <v>180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</row>
    <row r="77" spans="1:14" ht="42" customHeight="1" x14ac:dyDescent="0.2">
      <c r="A77" s="114"/>
      <c r="B77" s="118"/>
      <c r="C77" s="173"/>
      <c r="D77" s="173"/>
      <c r="E77" s="46" t="s">
        <v>13</v>
      </c>
      <c r="F77" s="147">
        <f t="shared" si="35"/>
        <v>3899.4</v>
      </c>
      <c r="G77" s="148"/>
      <c r="H77" s="43">
        <v>1529.4</v>
      </c>
      <c r="I77" s="49">
        <v>790</v>
      </c>
      <c r="J77" s="49">
        <v>790</v>
      </c>
      <c r="K77" s="49">
        <v>790</v>
      </c>
      <c r="L77" s="49">
        <v>0</v>
      </c>
      <c r="M77" s="49">
        <v>0</v>
      </c>
      <c r="N77" s="49">
        <v>0</v>
      </c>
    </row>
    <row r="78" spans="1:14" ht="18.75" customHeight="1" x14ac:dyDescent="0.2">
      <c r="A78" s="114"/>
      <c r="B78" s="118"/>
      <c r="C78" s="173"/>
      <c r="D78" s="173"/>
      <c r="E78" s="46" t="s">
        <v>14</v>
      </c>
      <c r="F78" s="147">
        <f t="shared" si="35"/>
        <v>244</v>
      </c>
      <c r="G78" s="148"/>
      <c r="H78" s="43">
        <v>91</v>
      </c>
      <c r="I78" s="49">
        <v>51</v>
      </c>
      <c r="J78" s="49">
        <v>51</v>
      </c>
      <c r="K78" s="49">
        <v>51</v>
      </c>
      <c r="L78" s="49">
        <v>0</v>
      </c>
      <c r="M78" s="49">
        <v>0</v>
      </c>
      <c r="N78" s="49">
        <v>0</v>
      </c>
    </row>
    <row r="79" spans="1:14" x14ac:dyDescent="0.2">
      <c r="A79" s="114"/>
      <c r="B79" s="124" t="s">
        <v>17</v>
      </c>
      <c r="C79" s="170"/>
      <c r="D79" s="170"/>
      <c r="E79" s="46" t="s">
        <v>5</v>
      </c>
      <c r="F79" s="147">
        <f t="shared" si="35"/>
        <v>4323.3999999999996</v>
      </c>
      <c r="G79" s="148"/>
      <c r="H79" s="43">
        <f>SUM(H80:H82)</f>
        <v>1800.4</v>
      </c>
      <c r="I79" s="49">
        <f>SUM(I80:I82)</f>
        <v>841</v>
      </c>
      <c r="J79" s="49">
        <f>SUM(J80:J82)</f>
        <v>841</v>
      </c>
      <c r="K79" s="49">
        <f>SUM(K80:K82)</f>
        <v>841</v>
      </c>
      <c r="L79" s="49">
        <f t="shared" ref="L79:N79" si="37">SUM(L80:L82)</f>
        <v>0</v>
      </c>
      <c r="M79" s="49">
        <f t="shared" si="37"/>
        <v>0</v>
      </c>
      <c r="N79" s="49">
        <f t="shared" si="37"/>
        <v>0</v>
      </c>
    </row>
    <row r="80" spans="1:14" ht="25.5" x14ac:dyDescent="0.2">
      <c r="A80" s="114"/>
      <c r="B80" s="124"/>
      <c r="C80" s="171"/>
      <c r="D80" s="171"/>
      <c r="E80" s="46" t="s">
        <v>39</v>
      </c>
      <c r="F80" s="147">
        <f t="shared" si="35"/>
        <v>180</v>
      </c>
      <c r="G80" s="148"/>
      <c r="H80" s="43">
        <v>180</v>
      </c>
      <c r="I80" s="49">
        <v>0</v>
      </c>
      <c r="J80" s="49">
        <v>0</v>
      </c>
      <c r="K80" s="49">
        <v>0</v>
      </c>
      <c r="L80" s="49">
        <v>0</v>
      </c>
      <c r="M80" s="49">
        <v>0</v>
      </c>
      <c r="N80" s="49">
        <v>0</v>
      </c>
    </row>
    <row r="81" spans="1:14" ht="38.25" x14ac:dyDescent="0.2">
      <c r="A81" s="114"/>
      <c r="B81" s="124"/>
      <c r="C81" s="171"/>
      <c r="D81" s="171"/>
      <c r="E81" s="46" t="s">
        <v>13</v>
      </c>
      <c r="F81" s="147">
        <f t="shared" si="35"/>
        <v>3899.4</v>
      </c>
      <c r="G81" s="148"/>
      <c r="H81" s="43">
        <v>1529.4</v>
      </c>
      <c r="I81" s="49">
        <v>790</v>
      </c>
      <c r="J81" s="49">
        <v>790</v>
      </c>
      <c r="K81" s="49">
        <v>790</v>
      </c>
      <c r="L81" s="49">
        <v>0</v>
      </c>
      <c r="M81" s="49">
        <v>0</v>
      </c>
      <c r="N81" s="49">
        <v>0</v>
      </c>
    </row>
    <row r="82" spans="1:14" x14ac:dyDescent="0.2">
      <c r="A82" s="114"/>
      <c r="B82" s="124"/>
      <c r="C82" s="172"/>
      <c r="D82" s="172"/>
      <c r="E82" s="46" t="s">
        <v>14</v>
      </c>
      <c r="F82" s="147">
        <f t="shared" si="35"/>
        <v>244</v>
      </c>
      <c r="G82" s="148"/>
      <c r="H82" s="43">
        <v>91</v>
      </c>
      <c r="I82" s="49">
        <v>51</v>
      </c>
      <c r="J82" s="49">
        <v>51</v>
      </c>
      <c r="K82" s="49">
        <v>51</v>
      </c>
      <c r="L82" s="49">
        <v>0</v>
      </c>
      <c r="M82" s="49">
        <v>0</v>
      </c>
      <c r="N82" s="49">
        <v>0</v>
      </c>
    </row>
    <row r="83" spans="1:14" x14ac:dyDescent="0.2">
      <c r="A83" s="124" t="s">
        <v>38</v>
      </c>
      <c r="B83" s="124"/>
      <c r="C83" s="170"/>
      <c r="D83" s="170"/>
      <c r="E83" s="14" t="s">
        <v>5</v>
      </c>
      <c r="F83" s="157">
        <f t="shared" si="35"/>
        <v>4323.3999999999996</v>
      </c>
      <c r="G83" s="158"/>
      <c r="H83" s="50">
        <f>SUM(H84:H86)</f>
        <v>1800.4</v>
      </c>
      <c r="I83" s="50">
        <f>SUM(I84:I86)</f>
        <v>841</v>
      </c>
      <c r="J83" s="50">
        <f>SUM(J84:J86)</f>
        <v>841</v>
      </c>
      <c r="K83" s="50">
        <f>SUM(K84:K86)</f>
        <v>841</v>
      </c>
      <c r="L83" s="50">
        <f t="shared" ref="L83:N83" si="38">SUM(L84:L86)</f>
        <v>0</v>
      </c>
      <c r="M83" s="50">
        <f t="shared" si="38"/>
        <v>0</v>
      </c>
      <c r="N83" s="50">
        <f t="shared" si="38"/>
        <v>0</v>
      </c>
    </row>
    <row r="84" spans="1:14" ht="25.5" x14ac:dyDescent="0.2">
      <c r="A84" s="124"/>
      <c r="B84" s="124"/>
      <c r="C84" s="171"/>
      <c r="D84" s="171"/>
      <c r="E84" s="14" t="s">
        <v>39</v>
      </c>
      <c r="F84" s="157">
        <f t="shared" si="35"/>
        <v>180</v>
      </c>
      <c r="G84" s="158"/>
      <c r="H84" s="50">
        <v>180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</row>
    <row r="85" spans="1:14" ht="38.25" x14ac:dyDescent="0.2">
      <c r="A85" s="124"/>
      <c r="B85" s="124"/>
      <c r="C85" s="171"/>
      <c r="D85" s="171"/>
      <c r="E85" s="14" t="s">
        <v>13</v>
      </c>
      <c r="F85" s="157">
        <f t="shared" si="35"/>
        <v>3899.4</v>
      </c>
      <c r="G85" s="158"/>
      <c r="H85" s="50">
        <v>1529.4</v>
      </c>
      <c r="I85" s="50">
        <v>790</v>
      </c>
      <c r="J85" s="50">
        <v>790</v>
      </c>
      <c r="K85" s="50">
        <v>790</v>
      </c>
      <c r="L85" s="50">
        <v>0</v>
      </c>
      <c r="M85" s="50">
        <v>0</v>
      </c>
      <c r="N85" s="50">
        <v>0</v>
      </c>
    </row>
    <row r="86" spans="1:14" x14ac:dyDescent="0.2">
      <c r="A86" s="124"/>
      <c r="B86" s="124"/>
      <c r="C86" s="172"/>
      <c r="D86" s="172"/>
      <c r="E86" s="14" t="s">
        <v>14</v>
      </c>
      <c r="F86" s="157">
        <f t="shared" si="35"/>
        <v>244</v>
      </c>
      <c r="G86" s="158"/>
      <c r="H86" s="50">
        <v>91</v>
      </c>
      <c r="I86" s="50">
        <v>51</v>
      </c>
      <c r="J86" s="50">
        <v>51</v>
      </c>
      <c r="K86" s="50">
        <v>51</v>
      </c>
      <c r="L86" s="50">
        <v>0</v>
      </c>
      <c r="M86" s="50">
        <v>0</v>
      </c>
      <c r="N86" s="50">
        <v>0</v>
      </c>
    </row>
    <row r="87" spans="1:14" ht="16.5" customHeight="1" x14ac:dyDescent="0.2">
      <c r="A87" s="118" t="s">
        <v>78</v>
      </c>
      <c r="B87" s="118"/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</row>
    <row r="88" spans="1:14" ht="18" customHeight="1" x14ac:dyDescent="0.2">
      <c r="A88" s="124" t="s">
        <v>77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</row>
    <row r="89" spans="1:14" x14ac:dyDescent="0.2">
      <c r="A89" s="114" t="s">
        <v>41</v>
      </c>
      <c r="B89" s="118" t="s">
        <v>79</v>
      </c>
      <c r="C89" s="173" t="s">
        <v>19</v>
      </c>
      <c r="D89" s="173" t="s">
        <v>20</v>
      </c>
      <c r="E89" s="46" t="s">
        <v>5</v>
      </c>
      <c r="F89" s="147">
        <f t="shared" ref="F89:F100" si="39">SUM(H89:N89)</f>
        <v>6940</v>
      </c>
      <c r="G89" s="148"/>
      <c r="H89" s="49">
        <f>SUM(H90:H92)</f>
        <v>1840</v>
      </c>
      <c r="I89" s="49">
        <f>SUM(I90:I92)</f>
        <v>1700</v>
      </c>
      <c r="J89" s="49">
        <f>SUM(J90:J92)</f>
        <v>1700</v>
      </c>
      <c r="K89" s="49">
        <f>SUM(K90:K92)</f>
        <v>1700</v>
      </c>
      <c r="L89" s="49">
        <f t="shared" ref="L89:N89" si="40">SUM(L90:L92)</f>
        <v>0</v>
      </c>
      <c r="M89" s="49">
        <f t="shared" si="40"/>
        <v>0</v>
      </c>
      <c r="N89" s="49">
        <f t="shared" si="40"/>
        <v>0</v>
      </c>
    </row>
    <row r="90" spans="1:14" ht="25.5" x14ac:dyDescent="0.2">
      <c r="A90" s="114"/>
      <c r="B90" s="118"/>
      <c r="C90" s="173"/>
      <c r="D90" s="173"/>
      <c r="E90" s="46" t="s">
        <v>39</v>
      </c>
      <c r="F90" s="147">
        <f t="shared" si="39"/>
        <v>180</v>
      </c>
      <c r="G90" s="148"/>
      <c r="H90" s="49">
        <v>180</v>
      </c>
      <c r="I90" s="49">
        <v>0</v>
      </c>
      <c r="J90" s="49">
        <v>0</v>
      </c>
      <c r="K90" s="49">
        <v>0</v>
      </c>
      <c r="L90" s="49">
        <v>0</v>
      </c>
      <c r="M90" s="49">
        <v>0</v>
      </c>
      <c r="N90" s="49">
        <v>0</v>
      </c>
    </row>
    <row r="91" spans="1:14" ht="43.5" customHeight="1" x14ac:dyDescent="0.2">
      <c r="A91" s="114"/>
      <c r="B91" s="118"/>
      <c r="C91" s="173"/>
      <c r="D91" s="173"/>
      <c r="E91" s="46" t="s">
        <v>13</v>
      </c>
      <c r="F91" s="147">
        <f t="shared" si="39"/>
        <v>6400</v>
      </c>
      <c r="G91" s="148"/>
      <c r="H91" s="49">
        <v>1600</v>
      </c>
      <c r="I91" s="49">
        <v>1600</v>
      </c>
      <c r="J91" s="49">
        <v>1600</v>
      </c>
      <c r="K91" s="49">
        <v>1600</v>
      </c>
      <c r="L91" s="49">
        <v>0</v>
      </c>
      <c r="M91" s="49">
        <v>0</v>
      </c>
      <c r="N91" s="49">
        <v>0</v>
      </c>
    </row>
    <row r="92" spans="1:14" ht="45.75" customHeight="1" x14ac:dyDescent="0.2">
      <c r="A92" s="114"/>
      <c r="B92" s="118"/>
      <c r="C92" s="173"/>
      <c r="D92" s="173"/>
      <c r="E92" s="46" t="s">
        <v>14</v>
      </c>
      <c r="F92" s="147">
        <f t="shared" si="39"/>
        <v>360</v>
      </c>
      <c r="G92" s="148"/>
      <c r="H92" s="49">
        <v>60</v>
      </c>
      <c r="I92" s="49">
        <v>100</v>
      </c>
      <c r="J92" s="49">
        <v>100</v>
      </c>
      <c r="K92" s="49">
        <v>100</v>
      </c>
      <c r="L92" s="49">
        <v>0</v>
      </c>
      <c r="M92" s="49">
        <v>0</v>
      </c>
      <c r="N92" s="49">
        <v>0</v>
      </c>
    </row>
    <row r="93" spans="1:14" ht="21" customHeight="1" x14ac:dyDescent="0.2">
      <c r="A93" s="114"/>
      <c r="B93" s="124" t="s">
        <v>17</v>
      </c>
      <c r="C93" s="115"/>
      <c r="D93" s="115"/>
      <c r="E93" s="46" t="s">
        <v>5</v>
      </c>
      <c r="F93" s="147">
        <f t="shared" si="39"/>
        <v>6940</v>
      </c>
      <c r="G93" s="148"/>
      <c r="H93" s="49">
        <f>SUM(H94:H96)</f>
        <v>1840</v>
      </c>
      <c r="I93" s="49">
        <f>SUM(I94:I96)</f>
        <v>1700</v>
      </c>
      <c r="J93" s="49">
        <f>SUM(J94:J96)</f>
        <v>1700</v>
      </c>
      <c r="K93" s="49">
        <f>SUM(K94:K96)</f>
        <v>1700</v>
      </c>
      <c r="L93" s="49">
        <f t="shared" ref="L93:N93" si="41">SUM(L94:L96)</f>
        <v>0</v>
      </c>
      <c r="M93" s="49">
        <f t="shared" si="41"/>
        <v>0</v>
      </c>
      <c r="N93" s="49">
        <f t="shared" si="41"/>
        <v>0</v>
      </c>
    </row>
    <row r="94" spans="1:14" ht="32.25" customHeight="1" x14ac:dyDescent="0.2">
      <c r="A94" s="114"/>
      <c r="B94" s="124"/>
      <c r="C94" s="116"/>
      <c r="D94" s="116"/>
      <c r="E94" s="46" t="s">
        <v>39</v>
      </c>
      <c r="F94" s="147">
        <f t="shared" si="39"/>
        <v>180</v>
      </c>
      <c r="G94" s="148"/>
      <c r="H94" s="49">
        <f>H90</f>
        <v>180</v>
      </c>
      <c r="I94" s="49">
        <f t="shared" ref="I94:I96" si="42">I90</f>
        <v>0</v>
      </c>
      <c r="J94" s="49">
        <f t="shared" ref="J94" si="43">J90</f>
        <v>0</v>
      </c>
      <c r="K94" s="49">
        <f t="shared" ref="K94:N94" si="44">K90</f>
        <v>0</v>
      </c>
      <c r="L94" s="49">
        <f t="shared" si="44"/>
        <v>0</v>
      </c>
      <c r="M94" s="49">
        <f t="shared" si="44"/>
        <v>0</v>
      </c>
      <c r="N94" s="49">
        <f t="shared" si="44"/>
        <v>0</v>
      </c>
    </row>
    <row r="95" spans="1:14" ht="37.5" customHeight="1" x14ac:dyDescent="0.2">
      <c r="A95" s="114"/>
      <c r="B95" s="124"/>
      <c r="C95" s="116"/>
      <c r="D95" s="116"/>
      <c r="E95" s="46" t="s">
        <v>13</v>
      </c>
      <c r="F95" s="147">
        <f t="shared" si="39"/>
        <v>6400</v>
      </c>
      <c r="G95" s="148"/>
      <c r="H95" s="43">
        <f>H91</f>
        <v>1600</v>
      </c>
      <c r="I95" s="43">
        <f t="shared" si="42"/>
        <v>1600</v>
      </c>
      <c r="J95" s="43">
        <f t="shared" ref="J95" si="45">J91</f>
        <v>1600</v>
      </c>
      <c r="K95" s="43">
        <f t="shared" ref="K95:N95" si="46">K91</f>
        <v>1600</v>
      </c>
      <c r="L95" s="43">
        <f t="shared" si="46"/>
        <v>0</v>
      </c>
      <c r="M95" s="43">
        <f t="shared" si="46"/>
        <v>0</v>
      </c>
      <c r="N95" s="43">
        <f t="shared" si="46"/>
        <v>0</v>
      </c>
    </row>
    <row r="96" spans="1:14" ht="18.75" customHeight="1" x14ac:dyDescent="0.2">
      <c r="A96" s="114"/>
      <c r="B96" s="124"/>
      <c r="C96" s="117"/>
      <c r="D96" s="117"/>
      <c r="E96" s="46" t="s">
        <v>14</v>
      </c>
      <c r="F96" s="147">
        <f t="shared" si="39"/>
        <v>360</v>
      </c>
      <c r="G96" s="148"/>
      <c r="H96" s="43">
        <v>60</v>
      </c>
      <c r="I96" s="43">
        <f t="shared" si="42"/>
        <v>100</v>
      </c>
      <c r="J96" s="43">
        <f t="shared" ref="J96" si="47">J92</f>
        <v>100</v>
      </c>
      <c r="K96" s="43">
        <f t="shared" ref="K96:N96" si="48">K92</f>
        <v>100</v>
      </c>
      <c r="L96" s="43">
        <f t="shared" si="48"/>
        <v>0</v>
      </c>
      <c r="M96" s="43">
        <f t="shared" si="48"/>
        <v>0</v>
      </c>
      <c r="N96" s="43">
        <f t="shared" si="48"/>
        <v>0</v>
      </c>
    </row>
    <row r="97" spans="1:14" ht="18.75" customHeight="1" x14ac:dyDescent="0.2">
      <c r="A97" s="124" t="s">
        <v>42</v>
      </c>
      <c r="B97" s="124"/>
      <c r="C97" s="115"/>
      <c r="D97" s="115"/>
      <c r="E97" s="14" t="s">
        <v>5</v>
      </c>
      <c r="F97" s="157">
        <f t="shared" si="39"/>
        <v>6940</v>
      </c>
      <c r="G97" s="158"/>
      <c r="H97" s="50">
        <f>SUM(H98:H100)</f>
        <v>1840</v>
      </c>
      <c r="I97" s="50">
        <f t="shared" ref="I97" si="49">SUM(I98:I100)</f>
        <v>1700</v>
      </c>
      <c r="J97" s="50">
        <f t="shared" ref="J97" si="50">SUM(J98:J100)</f>
        <v>1700</v>
      </c>
      <c r="K97" s="50">
        <f t="shared" ref="K97:N97" si="51">SUM(K98:K100)</f>
        <v>1700</v>
      </c>
      <c r="L97" s="50">
        <f t="shared" si="51"/>
        <v>0</v>
      </c>
      <c r="M97" s="50">
        <f t="shared" si="51"/>
        <v>0</v>
      </c>
      <c r="N97" s="50">
        <f t="shared" si="51"/>
        <v>0</v>
      </c>
    </row>
    <row r="98" spans="1:14" ht="25.5" customHeight="1" x14ac:dyDescent="0.2">
      <c r="A98" s="124"/>
      <c r="B98" s="124"/>
      <c r="C98" s="116"/>
      <c r="D98" s="116"/>
      <c r="E98" s="14" t="s">
        <v>39</v>
      </c>
      <c r="F98" s="157">
        <f t="shared" si="39"/>
        <v>180</v>
      </c>
      <c r="G98" s="158"/>
      <c r="H98" s="50">
        <f>H94</f>
        <v>180</v>
      </c>
      <c r="I98" s="50">
        <f t="shared" ref="I98:I100" si="52">I94</f>
        <v>0</v>
      </c>
      <c r="J98" s="50">
        <f t="shared" ref="J98" si="53">J94</f>
        <v>0</v>
      </c>
      <c r="K98" s="50">
        <f t="shared" ref="K98:N98" si="54">K94</f>
        <v>0</v>
      </c>
      <c r="L98" s="50">
        <f t="shared" si="54"/>
        <v>0</v>
      </c>
      <c r="M98" s="50">
        <f t="shared" si="54"/>
        <v>0</v>
      </c>
      <c r="N98" s="50">
        <f t="shared" si="54"/>
        <v>0</v>
      </c>
    </row>
    <row r="99" spans="1:14" ht="42" customHeight="1" x14ac:dyDescent="0.2">
      <c r="A99" s="124"/>
      <c r="B99" s="124"/>
      <c r="C99" s="116"/>
      <c r="D99" s="116"/>
      <c r="E99" s="14" t="s">
        <v>13</v>
      </c>
      <c r="F99" s="157">
        <f t="shared" si="39"/>
        <v>6400</v>
      </c>
      <c r="G99" s="158"/>
      <c r="H99" s="50">
        <f>H95</f>
        <v>1600</v>
      </c>
      <c r="I99" s="50">
        <f t="shared" si="52"/>
        <v>1600</v>
      </c>
      <c r="J99" s="50">
        <f t="shared" ref="J99" si="55">J95</f>
        <v>1600</v>
      </c>
      <c r="K99" s="50">
        <f t="shared" ref="K99:N99" si="56">K95</f>
        <v>1600</v>
      </c>
      <c r="L99" s="50">
        <f t="shared" si="56"/>
        <v>0</v>
      </c>
      <c r="M99" s="50">
        <f t="shared" si="56"/>
        <v>0</v>
      </c>
      <c r="N99" s="50">
        <f t="shared" si="56"/>
        <v>0</v>
      </c>
    </row>
    <row r="100" spans="1:14" ht="19.5" customHeight="1" x14ac:dyDescent="0.2">
      <c r="A100" s="124"/>
      <c r="B100" s="124"/>
      <c r="C100" s="117"/>
      <c r="D100" s="117"/>
      <c r="E100" s="14" t="s">
        <v>14</v>
      </c>
      <c r="F100" s="157">
        <f t="shared" si="39"/>
        <v>360</v>
      </c>
      <c r="G100" s="158"/>
      <c r="H100" s="50">
        <f>H96</f>
        <v>60</v>
      </c>
      <c r="I100" s="50">
        <f t="shared" si="52"/>
        <v>100</v>
      </c>
      <c r="J100" s="50">
        <f t="shared" ref="J100" si="57">J96</f>
        <v>100</v>
      </c>
      <c r="K100" s="50">
        <f t="shared" ref="K100:N100" si="58">K96</f>
        <v>100</v>
      </c>
      <c r="L100" s="50">
        <f t="shared" si="58"/>
        <v>0</v>
      </c>
      <c r="M100" s="50">
        <f t="shared" si="58"/>
        <v>0</v>
      </c>
      <c r="N100" s="50">
        <f t="shared" si="58"/>
        <v>0</v>
      </c>
    </row>
    <row r="101" spans="1:14" ht="19.5" customHeight="1" x14ac:dyDescent="0.2">
      <c r="A101" s="118" t="s">
        <v>92</v>
      </c>
      <c r="B101" s="118"/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</row>
    <row r="102" spans="1:14" ht="18.75" customHeight="1" x14ac:dyDescent="0.2">
      <c r="A102" s="124" t="s">
        <v>93</v>
      </c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</row>
    <row r="103" spans="1:14" ht="18.75" customHeight="1" x14ac:dyDescent="0.2">
      <c r="A103" s="115" t="s">
        <v>43</v>
      </c>
      <c r="B103" s="134" t="s">
        <v>84</v>
      </c>
      <c r="C103" s="170" t="s">
        <v>19</v>
      </c>
      <c r="D103" s="170" t="s">
        <v>19</v>
      </c>
      <c r="E103" s="46" t="s">
        <v>5</v>
      </c>
      <c r="F103" s="147">
        <f>SUM(H103:N103)</f>
        <v>1917.9</v>
      </c>
      <c r="G103" s="148"/>
      <c r="H103" s="49">
        <f>SUM(H104:H105)</f>
        <v>1917.9</v>
      </c>
      <c r="I103" s="49">
        <f>SUM(I104:I105)</f>
        <v>0</v>
      </c>
      <c r="J103" s="49">
        <f>SUM(J104:J105)</f>
        <v>0</v>
      </c>
      <c r="K103" s="49">
        <f>SUM(K104:K105)</f>
        <v>0</v>
      </c>
      <c r="L103" s="49">
        <f t="shared" ref="L103:N103" si="59">SUM(L104:L105)</f>
        <v>0</v>
      </c>
      <c r="M103" s="49">
        <f t="shared" si="59"/>
        <v>0</v>
      </c>
      <c r="N103" s="49">
        <f t="shared" si="59"/>
        <v>0</v>
      </c>
    </row>
    <row r="104" spans="1:14" ht="27.75" customHeight="1" x14ac:dyDescent="0.2">
      <c r="A104" s="116"/>
      <c r="B104" s="135"/>
      <c r="C104" s="171"/>
      <c r="D104" s="171"/>
      <c r="E104" s="46" t="s">
        <v>39</v>
      </c>
      <c r="F104" s="147">
        <f>SUM(H104:N104)</f>
        <v>1469</v>
      </c>
      <c r="G104" s="148"/>
      <c r="H104" s="43">
        <f>2926.1-1457.1</f>
        <v>1469</v>
      </c>
      <c r="I104" s="49">
        <v>0</v>
      </c>
      <c r="J104" s="49">
        <v>0</v>
      </c>
      <c r="K104" s="49">
        <v>0</v>
      </c>
      <c r="L104" s="49">
        <v>0</v>
      </c>
      <c r="M104" s="49">
        <v>0</v>
      </c>
      <c r="N104" s="49">
        <v>0</v>
      </c>
    </row>
    <row r="105" spans="1:14" ht="278.25" customHeight="1" x14ac:dyDescent="0.2">
      <c r="A105" s="117"/>
      <c r="B105" s="136"/>
      <c r="C105" s="172"/>
      <c r="D105" s="172"/>
      <c r="E105" s="46" t="s">
        <v>13</v>
      </c>
      <c r="F105" s="147">
        <f>SUM(H105:N105)</f>
        <v>448.90000000000003</v>
      </c>
      <c r="G105" s="148"/>
      <c r="H105" s="43">
        <f>894.1-445.2</f>
        <v>448.90000000000003</v>
      </c>
      <c r="I105" s="49">
        <v>0</v>
      </c>
      <c r="J105" s="49">
        <v>0</v>
      </c>
      <c r="K105" s="49">
        <v>0</v>
      </c>
      <c r="L105" s="49">
        <v>0</v>
      </c>
      <c r="M105" s="49">
        <v>0</v>
      </c>
      <c r="N105" s="49">
        <v>0</v>
      </c>
    </row>
    <row r="106" spans="1:14" ht="19.5" customHeight="1" x14ac:dyDescent="0.2">
      <c r="A106" s="114" t="s">
        <v>83</v>
      </c>
      <c r="B106" s="118" t="s">
        <v>85</v>
      </c>
      <c r="C106" s="173"/>
      <c r="D106" s="173" t="s">
        <v>20</v>
      </c>
      <c r="E106" s="46" t="s">
        <v>5</v>
      </c>
      <c r="F106" s="147">
        <f t="shared" ref="F106:F111" si="60">SUM(H106:N106)</f>
        <v>4625.7</v>
      </c>
      <c r="G106" s="148"/>
      <c r="H106" s="43">
        <f>SUM(H107)</f>
        <v>1819.8</v>
      </c>
      <c r="I106" s="49">
        <f>SUM(I107)</f>
        <v>935.3</v>
      </c>
      <c r="J106" s="49">
        <f>SUM(J107)</f>
        <v>935.3</v>
      </c>
      <c r="K106" s="49">
        <f>SUM(K107)</f>
        <v>935.3</v>
      </c>
      <c r="L106" s="49">
        <f t="shared" ref="L106:N106" si="61">SUM(L107)</f>
        <v>0</v>
      </c>
      <c r="M106" s="49">
        <f t="shared" si="61"/>
        <v>0</v>
      </c>
      <c r="N106" s="49">
        <f t="shared" si="61"/>
        <v>0</v>
      </c>
    </row>
    <row r="107" spans="1:14" ht="159" customHeight="1" x14ac:dyDescent="0.2">
      <c r="A107" s="114"/>
      <c r="B107" s="118"/>
      <c r="C107" s="173"/>
      <c r="D107" s="173"/>
      <c r="E107" s="46" t="s">
        <v>14</v>
      </c>
      <c r="F107" s="147">
        <f t="shared" si="60"/>
        <v>4625.7</v>
      </c>
      <c r="G107" s="148"/>
      <c r="H107" s="49">
        <v>1819.8</v>
      </c>
      <c r="I107" s="49">
        <v>935.3</v>
      </c>
      <c r="J107" s="49">
        <v>935.3</v>
      </c>
      <c r="K107" s="49">
        <v>935.3</v>
      </c>
      <c r="L107" s="49">
        <v>0</v>
      </c>
      <c r="M107" s="49">
        <v>0</v>
      </c>
      <c r="N107" s="49">
        <v>0</v>
      </c>
    </row>
    <row r="108" spans="1:14" x14ac:dyDescent="0.2">
      <c r="A108" s="114"/>
      <c r="B108" s="124" t="s">
        <v>17</v>
      </c>
      <c r="C108" s="115"/>
      <c r="D108" s="115"/>
      <c r="E108" s="46" t="s">
        <v>5</v>
      </c>
      <c r="F108" s="147">
        <f>SUM(H108:N108)</f>
        <v>6543.6</v>
      </c>
      <c r="G108" s="148"/>
      <c r="H108" s="49">
        <f>SUM(H109:H111)</f>
        <v>3737.7</v>
      </c>
      <c r="I108" s="49">
        <f>SUM(I109:I111)</f>
        <v>935.3</v>
      </c>
      <c r="J108" s="49">
        <f>SUM(J109:J111)</f>
        <v>935.3</v>
      </c>
      <c r="K108" s="49">
        <f>SUM(K109:K111)</f>
        <v>935.3</v>
      </c>
      <c r="L108" s="49">
        <f t="shared" ref="L108:N108" si="62">SUM(L109:L111)</f>
        <v>0</v>
      </c>
      <c r="M108" s="49">
        <f t="shared" si="62"/>
        <v>0</v>
      </c>
      <c r="N108" s="49">
        <f t="shared" si="62"/>
        <v>0</v>
      </c>
    </row>
    <row r="109" spans="1:14" ht="25.5" x14ac:dyDescent="0.2">
      <c r="A109" s="114"/>
      <c r="B109" s="124"/>
      <c r="C109" s="116"/>
      <c r="D109" s="116"/>
      <c r="E109" s="46" t="s">
        <v>39</v>
      </c>
      <c r="F109" s="147">
        <f>SUM(H109:N109)</f>
        <v>1469</v>
      </c>
      <c r="G109" s="148"/>
      <c r="H109" s="49">
        <f t="shared" ref="H109:I110" si="63">SUM(H104)</f>
        <v>1469</v>
      </c>
      <c r="I109" s="49">
        <f t="shared" si="63"/>
        <v>0</v>
      </c>
      <c r="J109" s="49">
        <f t="shared" ref="J109:K109" si="64">SUM(J104)</f>
        <v>0</v>
      </c>
      <c r="K109" s="49">
        <f t="shared" si="64"/>
        <v>0</v>
      </c>
      <c r="L109" s="49">
        <f t="shared" ref="L109:N109" si="65">SUM(L104)</f>
        <v>0</v>
      </c>
      <c r="M109" s="49">
        <f t="shared" si="65"/>
        <v>0</v>
      </c>
      <c r="N109" s="49">
        <f t="shared" si="65"/>
        <v>0</v>
      </c>
    </row>
    <row r="110" spans="1:14" ht="34.5" customHeight="1" x14ac:dyDescent="0.2">
      <c r="A110" s="114"/>
      <c r="B110" s="124"/>
      <c r="C110" s="116"/>
      <c r="D110" s="116"/>
      <c r="E110" s="46" t="s">
        <v>13</v>
      </c>
      <c r="F110" s="147">
        <f>SUM(H110:N110)</f>
        <v>448.90000000000003</v>
      </c>
      <c r="G110" s="148"/>
      <c r="H110" s="49">
        <f t="shared" si="63"/>
        <v>448.90000000000003</v>
      </c>
      <c r="I110" s="49">
        <f t="shared" si="63"/>
        <v>0</v>
      </c>
      <c r="J110" s="49">
        <f t="shared" ref="J110:K110" si="66">SUM(J105)</f>
        <v>0</v>
      </c>
      <c r="K110" s="49">
        <f t="shared" si="66"/>
        <v>0</v>
      </c>
      <c r="L110" s="49">
        <f t="shared" ref="L110:N110" si="67">SUM(L105)</f>
        <v>0</v>
      </c>
      <c r="M110" s="49">
        <f t="shared" si="67"/>
        <v>0</v>
      </c>
      <c r="N110" s="49">
        <f t="shared" si="67"/>
        <v>0</v>
      </c>
    </row>
    <row r="111" spans="1:14" x14ac:dyDescent="0.2">
      <c r="A111" s="114"/>
      <c r="B111" s="124"/>
      <c r="C111" s="117"/>
      <c r="D111" s="117"/>
      <c r="E111" s="46" t="s">
        <v>14</v>
      </c>
      <c r="F111" s="147">
        <f t="shared" si="60"/>
        <v>4625.7</v>
      </c>
      <c r="G111" s="148"/>
      <c r="H111" s="49">
        <f>SUM(H107)</f>
        <v>1819.8</v>
      </c>
      <c r="I111" s="49">
        <f>SUM(I107)</f>
        <v>935.3</v>
      </c>
      <c r="J111" s="49">
        <f>SUM(J107)</f>
        <v>935.3</v>
      </c>
      <c r="K111" s="49">
        <f>SUM(K107)</f>
        <v>935.3</v>
      </c>
      <c r="L111" s="49">
        <f t="shared" ref="L111:N111" si="68">SUM(L107)</f>
        <v>0</v>
      </c>
      <c r="M111" s="49">
        <f t="shared" si="68"/>
        <v>0</v>
      </c>
      <c r="N111" s="49">
        <f t="shared" si="68"/>
        <v>0</v>
      </c>
    </row>
    <row r="112" spans="1:14" ht="15.75" customHeight="1" x14ac:dyDescent="0.2">
      <c r="A112" s="124" t="s">
        <v>44</v>
      </c>
      <c r="B112" s="124"/>
      <c r="C112" s="115"/>
      <c r="D112" s="115"/>
      <c r="E112" s="14" t="s">
        <v>5</v>
      </c>
      <c r="F112" s="157">
        <f>SUM(H112:N112)</f>
        <v>6543.6</v>
      </c>
      <c r="G112" s="158"/>
      <c r="H112" s="50">
        <f>SUM(H113:H115)</f>
        <v>3737.7</v>
      </c>
      <c r="I112" s="50">
        <f>SUM(I113:I115)</f>
        <v>935.3</v>
      </c>
      <c r="J112" s="50">
        <f>SUM(J113:J115)</f>
        <v>935.3</v>
      </c>
      <c r="K112" s="50">
        <f>SUM(K113:K115)</f>
        <v>935.3</v>
      </c>
      <c r="L112" s="50">
        <f t="shared" ref="L112:N112" si="69">SUM(L113:L115)</f>
        <v>0</v>
      </c>
      <c r="M112" s="50">
        <f t="shared" si="69"/>
        <v>0</v>
      </c>
      <c r="N112" s="50">
        <f t="shared" si="69"/>
        <v>0</v>
      </c>
    </row>
    <row r="113" spans="1:14" ht="27" customHeight="1" x14ac:dyDescent="0.2">
      <c r="A113" s="124"/>
      <c r="B113" s="124"/>
      <c r="C113" s="116"/>
      <c r="D113" s="116"/>
      <c r="E113" s="14" t="s">
        <v>39</v>
      </c>
      <c r="F113" s="157">
        <f>SUM(H113:N113)</f>
        <v>1469</v>
      </c>
      <c r="G113" s="158"/>
      <c r="H113" s="50">
        <f>H109</f>
        <v>1469</v>
      </c>
      <c r="I113" s="50">
        <v>0</v>
      </c>
      <c r="J113" s="50">
        <f t="shared" ref="J113:K115" si="70">SUM(J109)</f>
        <v>0</v>
      </c>
      <c r="K113" s="50">
        <f t="shared" si="70"/>
        <v>0</v>
      </c>
      <c r="L113" s="50">
        <f t="shared" ref="L113:N113" si="71">SUM(L109)</f>
        <v>0</v>
      </c>
      <c r="M113" s="50">
        <f t="shared" si="71"/>
        <v>0</v>
      </c>
      <c r="N113" s="50">
        <f t="shared" si="71"/>
        <v>0</v>
      </c>
    </row>
    <row r="114" spans="1:14" ht="40.5" customHeight="1" x14ac:dyDescent="0.2">
      <c r="A114" s="124"/>
      <c r="B114" s="124"/>
      <c r="C114" s="116"/>
      <c r="D114" s="116"/>
      <c r="E114" s="14" t="s">
        <v>13</v>
      </c>
      <c r="F114" s="157">
        <f>SUM(H114:N114)</f>
        <v>448.90000000000003</v>
      </c>
      <c r="G114" s="158"/>
      <c r="H114" s="50">
        <f>SUM(H110)</f>
        <v>448.90000000000003</v>
      </c>
      <c r="I114" s="50">
        <f>SUM(I110)</f>
        <v>0</v>
      </c>
      <c r="J114" s="50">
        <f t="shared" si="70"/>
        <v>0</v>
      </c>
      <c r="K114" s="50">
        <f t="shared" si="70"/>
        <v>0</v>
      </c>
      <c r="L114" s="50">
        <f t="shared" ref="L114:N114" si="72">SUM(L110)</f>
        <v>0</v>
      </c>
      <c r="M114" s="50">
        <f t="shared" si="72"/>
        <v>0</v>
      </c>
      <c r="N114" s="50">
        <f t="shared" si="72"/>
        <v>0</v>
      </c>
    </row>
    <row r="115" spans="1:14" ht="18.75" customHeight="1" x14ac:dyDescent="0.2">
      <c r="A115" s="124"/>
      <c r="B115" s="124"/>
      <c r="C115" s="117"/>
      <c r="D115" s="117"/>
      <c r="E115" s="14" t="s">
        <v>14</v>
      </c>
      <c r="F115" s="157">
        <f t="shared" ref="F115" si="73">SUM(H115:N115)</f>
        <v>4625.7</v>
      </c>
      <c r="G115" s="158"/>
      <c r="H115" s="50">
        <f>H111</f>
        <v>1819.8</v>
      </c>
      <c r="I115" s="50">
        <f>SUM(I111)</f>
        <v>935.3</v>
      </c>
      <c r="J115" s="50">
        <f t="shared" si="70"/>
        <v>935.3</v>
      </c>
      <c r="K115" s="50">
        <f t="shared" si="70"/>
        <v>935.3</v>
      </c>
      <c r="L115" s="50">
        <f t="shared" ref="L115:N115" si="74">SUM(L111)</f>
        <v>0</v>
      </c>
      <c r="M115" s="50">
        <f t="shared" si="74"/>
        <v>0</v>
      </c>
      <c r="N115" s="50">
        <f t="shared" si="74"/>
        <v>0</v>
      </c>
    </row>
    <row r="116" spans="1:14" ht="29.25" customHeight="1" x14ac:dyDescent="0.2">
      <c r="A116" s="118" t="s">
        <v>45</v>
      </c>
      <c r="B116" s="118"/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</row>
    <row r="117" spans="1:14" ht="30" customHeight="1" x14ac:dyDescent="0.2">
      <c r="A117" s="124" t="s">
        <v>80</v>
      </c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</row>
    <row r="118" spans="1:14" ht="29.25" customHeight="1" x14ac:dyDescent="0.2">
      <c r="A118" s="114" t="s">
        <v>46</v>
      </c>
      <c r="B118" s="118" t="s">
        <v>81</v>
      </c>
      <c r="C118" s="173" t="s">
        <v>19</v>
      </c>
      <c r="D118" s="173" t="s">
        <v>20</v>
      </c>
      <c r="E118" s="46" t="s">
        <v>5</v>
      </c>
      <c r="F118" s="147">
        <v>15000</v>
      </c>
      <c r="G118" s="148"/>
      <c r="H118" s="49">
        <v>5000</v>
      </c>
      <c r="I118" s="49">
        <f>I119</f>
        <v>2500</v>
      </c>
      <c r="J118" s="49">
        <f t="shared" ref="J118:N118" si="75">J119</f>
        <v>3000</v>
      </c>
      <c r="K118" s="49">
        <f t="shared" si="75"/>
        <v>3000</v>
      </c>
      <c r="L118" s="49">
        <f t="shared" si="75"/>
        <v>0</v>
      </c>
      <c r="M118" s="49">
        <f t="shared" si="75"/>
        <v>0</v>
      </c>
      <c r="N118" s="49">
        <f t="shared" si="75"/>
        <v>0</v>
      </c>
    </row>
    <row r="119" spans="1:14" ht="131.25" customHeight="1" x14ac:dyDescent="0.2">
      <c r="A119" s="114"/>
      <c r="B119" s="118"/>
      <c r="C119" s="173"/>
      <c r="D119" s="173"/>
      <c r="E119" s="46" t="s">
        <v>14</v>
      </c>
      <c r="F119" s="147">
        <v>15000</v>
      </c>
      <c r="G119" s="148"/>
      <c r="H119" s="43">
        <v>5000</v>
      </c>
      <c r="I119" s="49">
        <v>2500</v>
      </c>
      <c r="J119" s="49">
        <v>3000</v>
      </c>
      <c r="K119" s="49">
        <v>3000</v>
      </c>
      <c r="L119" s="49">
        <v>0</v>
      </c>
      <c r="M119" s="49">
        <v>0</v>
      </c>
      <c r="N119" s="49">
        <v>0</v>
      </c>
    </row>
    <row r="120" spans="1:14" ht="18.75" customHeight="1" x14ac:dyDescent="0.2">
      <c r="A120" s="114"/>
      <c r="B120" s="124" t="s">
        <v>47</v>
      </c>
      <c r="C120" s="115"/>
      <c r="D120" s="115"/>
      <c r="E120" s="46" t="s">
        <v>5</v>
      </c>
      <c r="F120" s="147">
        <v>15000</v>
      </c>
      <c r="G120" s="148"/>
      <c r="H120" s="49">
        <v>5000</v>
      </c>
      <c r="I120" s="49">
        <f>I118</f>
        <v>2500</v>
      </c>
      <c r="J120" s="49">
        <f t="shared" ref="J120:N120" si="76">J118</f>
        <v>3000</v>
      </c>
      <c r="K120" s="49">
        <f t="shared" si="76"/>
        <v>3000</v>
      </c>
      <c r="L120" s="49">
        <f t="shared" si="76"/>
        <v>0</v>
      </c>
      <c r="M120" s="49">
        <f t="shared" si="76"/>
        <v>0</v>
      </c>
      <c r="N120" s="49">
        <f t="shared" si="76"/>
        <v>0</v>
      </c>
    </row>
    <row r="121" spans="1:14" ht="30" customHeight="1" x14ac:dyDescent="0.2">
      <c r="A121" s="114"/>
      <c r="B121" s="124"/>
      <c r="C121" s="117"/>
      <c r="D121" s="117"/>
      <c r="E121" s="46" t="s">
        <v>14</v>
      </c>
      <c r="F121" s="147">
        <v>15000</v>
      </c>
      <c r="G121" s="148"/>
      <c r="H121" s="49">
        <v>5000</v>
      </c>
      <c r="I121" s="49">
        <f>I120</f>
        <v>2500</v>
      </c>
      <c r="J121" s="49">
        <f t="shared" ref="J121:N121" si="77">J120</f>
        <v>3000</v>
      </c>
      <c r="K121" s="49">
        <f t="shared" si="77"/>
        <v>3000</v>
      </c>
      <c r="L121" s="49">
        <f t="shared" si="77"/>
        <v>0</v>
      </c>
      <c r="M121" s="49">
        <f t="shared" si="77"/>
        <v>0</v>
      </c>
      <c r="N121" s="49">
        <f t="shared" si="77"/>
        <v>0</v>
      </c>
    </row>
    <row r="122" spans="1:14" ht="40.5" customHeight="1" x14ac:dyDescent="0.2">
      <c r="A122" s="124" t="s">
        <v>82</v>
      </c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</row>
    <row r="123" spans="1:14" ht="24.75" customHeight="1" x14ac:dyDescent="0.2">
      <c r="A123" s="114" t="s">
        <v>48</v>
      </c>
      <c r="B123" s="118" t="s">
        <v>49</v>
      </c>
      <c r="C123" s="173" t="s">
        <v>12</v>
      </c>
      <c r="D123" s="173" t="s">
        <v>69</v>
      </c>
      <c r="E123" s="46" t="s">
        <v>5</v>
      </c>
      <c r="F123" s="147">
        <v>0</v>
      </c>
      <c r="G123" s="148"/>
      <c r="H123" s="49">
        <v>0</v>
      </c>
      <c r="I123" s="49">
        <v>0</v>
      </c>
      <c r="J123" s="49">
        <v>0</v>
      </c>
      <c r="K123" s="49">
        <v>0</v>
      </c>
      <c r="L123" s="49">
        <v>0</v>
      </c>
      <c r="M123" s="49">
        <v>0</v>
      </c>
      <c r="N123" s="49">
        <v>0</v>
      </c>
    </row>
    <row r="124" spans="1:14" ht="84" customHeight="1" x14ac:dyDescent="0.2">
      <c r="A124" s="114"/>
      <c r="B124" s="118"/>
      <c r="C124" s="173"/>
      <c r="D124" s="173"/>
      <c r="E124" s="46" t="s">
        <v>14</v>
      </c>
      <c r="F124" s="147">
        <v>0</v>
      </c>
      <c r="G124" s="148"/>
      <c r="H124" s="49">
        <v>0</v>
      </c>
      <c r="I124" s="49">
        <v>0</v>
      </c>
      <c r="J124" s="49">
        <v>0</v>
      </c>
      <c r="K124" s="49">
        <v>0</v>
      </c>
      <c r="L124" s="49">
        <v>0</v>
      </c>
      <c r="M124" s="49">
        <v>0</v>
      </c>
      <c r="N124" s="49">
        <v>0</v>
      </c>
    </row>
    <row r="125" spans="1:14" ht="37.5" customHeight="1" x14ac:dyDescent="0.2">
      <c r="A125" s="114" t="s">
        <v>52</v>
      </c>
      <c r="B125" s="118" t="s">
        <v>50</v>
      </c>
      <c r="C125" s="173" t="s">
        <v>19</v>
      </c>
      <c r="D125" s="173" t="s">
        <v>20</v>
      </c>
      <c r="E125" s="46" t="s">
        <v>5</v>
      </c>
      <c r="F125" s="147">
        <f>SUM(H125:N125)</f>
        <v>0</v>
      </c>
      <c r="G125" s="148"/>
      <c r="H125" s="49">
        <v>0</v>
      </c>
      <c r="I125" s="49">
        <v>0</v>
      </c>
      <c r="J125" s="49">
        <v>0</v>
      </c>
      <c r="K125" s="49">
        <v>0</v>
      </c>
      <c r="L125" s="49">
        <v>0</v>
      </c>
      <c r="M125" s="49">
        <v>0</v>
      </c>
      <c r="N125" s="49">
        <v>0</v>
      </c>
    </row>
    <row r="126" spans="1:14" ht="75" customHeight="1" x14ac:dyDescent="0.2">
      <c r="A126" s="114"/>
      <c r="B126" s="118"/>
      <c r="C126" s="173"/>
      <c r="D126" s="173"/>
      <c r="E126" s="46" t="s">
        <v>14</v>
      </c>
      <c r="F126" s="147">
        <f>SUM(H126:N126)</f>
        <v>0</v>
      </c>
      <c r="G126" s="148"/>
      <c r="H126" s="49">
        <v>0</v>
      </c>
      <c r="I126" s="49">
        <v>0</v>
      </c>
      <c r="J126" s="49">
        <v>0</v>
      </c>
      <c r="K126" s="49">
        <v>0</v>
      </c>
      <c r="L126" s="49">
        <v>0</v>
      </c>
      <c r="M126" s="49">
        <v>0</v>
      </c>
      <c r="N126" s="49">
        <v>0</v>
      </c>
    </row>
    <row r="127" spans="1:14" ht="86.25" customHeight="1" x14ac:dyDescent="0.2">
      <c r="A127" s="115" t="s">
        <v>53</v>
      </c>
      <c r="B127" s="134" t="s">
        <v>95</v>
      </c>
      <c r="C127" s="61" t="s">
        <v>19</v>
      </c>
      <c r="D127" s="173" t="s">
        <v>20</v>
      </c>
      <c r="E127" s="137" t="s">
        <v>16</v>
      </c>
      <c r="F127" s="153">
        <v>0</v>
      </c>
      <c r="G127" s="154"/>
      <c r="H127" s="151">
        <v>0</v>
      </c>
      <c r="I127" s="151">
        <v>0</v>
      </c>
      <c r="J127" s="151">
        <v>0</v>
      </c>
      <c r="K127" s="151">
        <v>0</v>
      </c>
      <c r="L127" s="151">
        <v>0</v>
      </c>
      <c r="M127" s="151">
        <v>0</v>
      </c>
      <c r="N127" s="151">
        <v>0</v>
      </c>
    </row>
    <row r="128" spans="1:14" ht="67.5" customHeight="1" x14ac:dyDescent="0.2">
      <c r="A128" s="117"/>
      <c r="B128" s="136"/>
      <c r="C128" s="61" t="s">
        <v>106</v>
      </c>
      <c r="D128" s="173"/>
      <c r="E128" s="138"/>
      <c r="F128" s="155"/>
      <c r="G128" s="156"/>
      <c r="H128" s="152"/>
      <c r="I128" s="152"/>
      <c r="J128" s="152"/>
      <c r="K128" s="152"/>
      <c r="L128" s="152"/>
      <c r="M128" s="152"/>
      <c r="N128" s="152"/>
    </row>
    <row r="129" spans="1:14" ht="16.5" customHeight="1" x14ac:dyDescent="0.2">
      <c r="A129" s="114"/>
      <c r="B129" s="124" t="s">
        <v>51</v>
      </c>
      <c r="C129" s="170"/>
      <c r="D129" s="170"/>
      <c r="E129" s="46" t="s">
        <v>5</v>
      </c>
      <c r="F129" s="147">
        <f>SUM(H129:N129)</f>
        <v>0</v>
      </c>
      <c r="G129" s="148"/>
      <c r="H129" s="49">
        <v>0</v>
      </c>
      <c r="I129" s="49">
        <v>0</v>
      </c>
      <c r="J129" s="49">
        <v>0</v>
      </c>
      <c r="K129" s="49">
        <v>0</v>
      </c>
      <c r="L129" s="49">
        <v>0</v>
      </c>
      <c r="M129" s="49">
        <v>0</v>
      </c>
      <c r="N129" s="49">
        <v>0</v>
      </c>
    </row>
    <row r="130" spans="1:14" ht="17.25" customHeight="1" x14ac:dyDescent="0.2">
      <c r="A130" s="114"/>
      <c r="B130" s="124"/>
      <c r="C130" s="172"/>
      <c r="D130" s="172"/>
      <c r="E130" s="46" t="s">
        <v>14</v>
      </c>
      <c r="F130" s="147">
        <f>SUM(H130:N130)</f>
        <v>0</v>
      </c>
      <c r="G130" s="148"/>
      <c r="H130" s="49">
        <v>0</v>
      </c>
      <c r="I130" s="49">
        <v>0</v>
      </c>
      <c r="J130" s="49">
        <v>0</v>
      </c>
      <c r="K130" s="49">
        <v>0</v>
      </c>
      <c r="L130" s="49">
        <v>0</v>
      </c>
      <c r="M130" s="49">
        <v>0</v>
      </c>
      <c r="N130" s="49">
        <v>0</v>
      </c>
    </row>
    <row r="131" spans="1:14" ht="43.5" customHeight="1" x14ac:dyDescent="0.2">
      <c r="A131" s="124" t="s">
        <v>94</v>
      </c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</row>
    <row r="132" spans="1:14" ht="24" customHeight="1" x14ac:dyDescent="0.2">
      <c r="A132" s="115" t="s">
        <v>54</v>
      </c>
      <c r="B132" s="118" t="s">
        <v>58</v>
      </c>
      <c r="C132" s="173" t="s">
        <v>12</v>
      </c>
      <c r="D132" s="173" t="s">
        <v>69</v>
      </c>
      <c r="E132" s="46" t="s">
        <v>5</v>
      </c>
      <c r="F132" s="147">
        <f t="shared" ref="F132:F137" si="78">SUM(H132:N132)</f>
        <v>120948.29999999999</v>
      </c>
      <c r="G132" s="148"/>
      <c r="H132" s="49">
        <v>0</v>
      </c>
      <c r="I132" s="49">
        <f>SUM(I133:I134)</f>
        <v>120948.29999999999</v>
      </c>
      <c r="J132" s="49">
        <v>0</v>
      </c>
      <c r="K132" s="49">
        <v>0</v>
      </c>
      <c r="L132" s="49">
        <v>0</v>
      </c>
      <c r="M132" s="49">
        <v>0</v>
      </c>
      <c r="N132" s="49">
        <v>0</v>
      </c>
    </row>
    <row r="133" spans="1:14" ht="48.75" customHeight="1" x14ac:dyDescent="0.2">
      <c r="A133" s="116"/>
      <c r="B133" s="118"/>
      <c r="C133" s="173"/>
      <c r="D133" s="173"/>
      <c r="E133" s="46" t="s">
        <v>13</v>
      </c>
      <c r="F133" s="147">
        <f t="shared" si="78"/>
        <v>31649.9</v>
      </c>
      <c r="G133" s="148"/>
      <c r="H133" s="49">
        <v>0</v>
      </c>
      <c r="I133" s="49">
        <v>31649.9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</row>
    <row r="134" spans="1:14" ht="39.75" customHeight="1" x14ac:dyDescent="0.2">
      <c r="A134" s="117"/>
      <c r="B134" s="118"/>
      <c r="C134" s="173"/>
      <c r="D134" s="173"/>
      <c r="E134" s="46" t="s">
        <v>14</v>
      </c>
      <c r="F134" s="147">
        <f t="shared" si="78"/>
        <v>89298.4</v>
      </c>
      <c r="G134" s="148"/>
      <c r="H134" s="49">
        <v>0</v>
      </c>
      <c r="I134" s="49">
        <v>89298.4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</row>
    <row r="135" spans="1:14" ht="30.75" customHeight="1" x14ac:dyDescent="0.2">
      <c r="A135" s="114" t="s">
        <v>55</v>
      </c>
      <c r="B135" s="118" t="s">
        <v>57</v>
      </c>
      <c r="C135" s="173" t="s">
        <v>19</v>
      </c>
      <c r="D135" s="173" t="s">
        <v>20</v>
      </c>
      <c r="E135" s="46" t="s">
        <v>5</v>
      </c>
      <c r="F135" s="147">
        <f t="shared" si="78"/>
        <v>22011.599999999999</v>
      </c>
      <c r="G135" s="148"/>
      <c r="H135" s="43">
        <f>SUM(H136:H137)</f>
        <v>22011.599999999999</v>
      </c>
      <c r="I135" s="49">
        <f>SUM(I136:I137)</f>
        <v>0</v>
      </c>
      <c r="J135" s="49">
        <f>SUM(J136:J137)</f>
        <v>0</v>
      </c>
      <c r="K135" s="49">
        <f>SUM(K136:K137)</f>
        <v>0</v>
      </c>
      <c r="L135" s="49">
        <f t="shared" ref="L135:N135" si="79">SUM(L136:L137)</f>
        <v>0</v>
      </c>
      <c r="M135" s="49">
        <f t="shared" si="79"/>
        <v>0</v>
      </c>
      <c r="N135" s="49">
        <f t="shared" si="79"/>
        <v>0</v>
      </c>
    </row>
    <row r="136" spans="1:14" ht="47.25" customHeight="1" x14ac:dyDescent="0.2">
      <c r="A136" s="114"/>
      <c r="B136" s="118"/>
      <c r="C136" s="173"/>
      <c r="D136" s="173"/>
      <c r="E136" s="46" t="s">
        <v>13</v>
      </c>
      <c r="F136" s="147">
        <f t="shared" si="78"/>
        <v>19810.5</v>
      </c>
      <c r="G136" s="148"/>
      <c r="H136" s="43">
        <v>19810.5</v>
      </c>
      <c r="I136" s="49">
        <v>0</v>
      </c>
      <c r="J136" s="49">
        <v>0</v>
      </c>
      <c r="K136" s="49">
        <v>0</v>
      </c>
      <c r="L136" s="49">
        <v>0</v>
      </c>
      <c r="M136" s="49">
        <v>0</v>
      </c>
      <c r="N136" s="49">
        <v>0</v>
      </c>
    </row>
    <row r="137" spans="1:14" ht="75.75" x14ac:dyDescent="0.2">
      <c r="A137" s="114"/>
      <c r="B137" s="118"/>
      <c r="C137" s="173"/>
      <c r="D137" s="62" t="s">
        <v>107</v>
      </c>
      <c r="E137" s="46" t="s">
        <v>14</v>
      </c>
      <c r="F137" s="147">
        <f t="shared" si="78"/>
        <v>2201.1</v>
      </c>
      <c r="G137" s="148"/>
      <c r="H137" s="43">
        <v>2201.1</v>
      </c>
      <c r="I137" s="49">
        <v>0</v>
      </c>
      <c r="J137" s="49">
        <v>0</v>
      </c>
      <c r="K137" s="49">
        <v>0</v>
      </c>
      <c r="L137" s="49">
        <v>0</v>
      </c>
      <c r="M137" s="49">
        <v>0</v>
      </c>
      <c r="N137" s="49">
        <v>0</v>
      </c>
    </row>
    <row r="138" spans="1:14" ht="34.5" customHeight="1" x14ac:dyDescent="0.2">
      <c r="A138" s="115" t="s">
        <v>56</v>
      </c>
      <c r="B138" s="137" t="s">
        <v>96</v>
      </c>
      <c r="C138" s="173" t="s">
        <v>19</v>
      </c>
      <c r="D138" s="173" t="s">
        <v>20</v>
      </c>
      <c r="E138" s="137" t="s">
        <v>16</v>
      </c>
      <c r="F138" s="153">
        <v>0</v>
      </c>
      <c r="G138" s="154"/>
      <c r="H138" s="151">
        <v>0</v>
      </c>
      <c r="I138" s="151">
        <v>0</v>
      </c>
      <c r="J138" s="151">
        <v>0</v>
      </c>
      <c r="K138" s="151">
        <v>0</v>
      </c>
      <c r="L138" s="151">
        <v>0</v>
      </c>
      <c r="M138" s="151">
        <v>0</v>
      </c>
      <c r="N138" s="151">
        <v>0</v>
      </c>
    </row>
    <row r="139" spans="1:14" ht="54" customHeight="1" x14ac:dyDescent="0.2">
      <c r="A139" s="117"/>
      <c r="B139" s="138"/>
      <c r="C139" s="173"/>
      <c r="D139" s="173"/>
      <c r="E139" s="138"/>
      <c r="F139" s="155"/>
      <c r="G139" s="156"/>
      <c r="H139" s="152"/>
      <c r="I139" s="152"/>
      <c r="J139" s="152"/>
      <c r="K139" s="152"/>
      <c r="L139" s="152"/>
      <c r="M139" s="152"/>
      <c r="N139" s="152"/>
    </row>
    <row r="140" spans="1:14" x14ac:dyDescent="0.2">
      <c r="A140" s="159" t="s">
        <v>59</v>
      </c>
      <c r="B140" s="160"/>
      <c r="C140" s="174"/>
      <c r="D140" s="174"/>
      <c r="E140" s="64" t="s">
        <v>5</v>
      </c>
      <c r="F140" s="177">
        <f>SUM(H140:N140)</f>
        <v>142959.9</v>
      </c>
      <c r="G140" s="178"/>
      <c r="H140" s="65">
        <f>SUM(H141:H142)</f>
        <v>22011.599999999999</v>
      </c>
      <c r="I140" s="65">
        <f>SUM(I141:I142)</f>
        <v>120948.29999999999</v>
      </c>
      <c r="J140" s="65">
        <f>SUM(J141:J142)</f>
        <v>0</v>
      </c>
      <c r="K140" s="65">
        <f>SUM(K141:K142)</f>
        <v>0</v>
      </c>
      <c r="L140" s="65">
        <f t="shared" ref="L140:N140" si="80">SUM(L141:L142)</f>
        <v>0</v>
      </c>
      <c r="M140" s="65">
        <f t="shared" si="80"/>
        <v>0</v>
      </c>
      <c r="N140" s="65">
        <f t="shared" si="80"/>
        <v>0</v>
      </c>
    </row>
    <row r="141" spans="1:14" ht="38.25" x14ac:dyDescent="0.2">
      <c r="A141" s="161"/>
      <c r="B141" s="162"/>
      <c r="C141" s="175"/>
      <c r="D141" s="175"/>
      <c r="E141" s="64" t="s">
        <v>13</v>
      </c>
      <c r="F141" s="177">
        <f>SUM(H141:N141)</f>
        <v>51460.4</v>
      </c>
      <c r="G141" s="178"/>
      <c r="H141" s="65">
        <f>SUM(H136,H133)</f>
        <v>19810.5</v>
      </c>
      <c r="I141" s="65">
        <f>SUM(I136,I133)</f>
        <v>31649.9</v>
      </c>
      <c r="J141" s="65">
        <v>0</v>
      </c>
      <c r="K141" s="65">
        <v>0</v>
      </c>
      <c r="L141" s="65">
        <v>0</v>
      </c>
      <c r="M141" s="65">
        <v>0</v>
      </c>
      <c r="N141" s="65">
        <v>0</v>
      </c>
    </row>
    <row r="142" spans="1:14" x14ac:dyDescent="0.2">
      <c r="A142" s="163"/>
      <c r="B142" s="164"/>
      <c r="C142" s="176"/>
      <c r="D142" s="176"/>
      <c r="E142" s="64" t="s">
        <v>14</v>
      </c>
      <c r="F142" s="177">
        <f>SUM(H142:N142)</f>
        <v>91499.5</v>
      </c>
      <c r="G142" s="178"/>
      <c r="H142" s="65">
        <f>SUM(H137,H134)</f>
        <v>2201.1</v>
      </c>
      <c r="I142" s="65">
        <f>SUM(I137,I134)</f>
        <v>89298.4</v>
      </c>
      <c r="J142" s="65">
        <v>0</v>
      </c>
      <c r="K142" s="65">
        <v>0</v>
      </c>
      <c r="L142" s="65">
        <v>0</v>
      </c>
      <c r="M142" s="65">
        <v>0</v>
      </c>
      <c r="N142" s="65">
        <v>0</v>
      </c>
    </row>
    <row r="143" spans="1:14" ht="20.25" customHeight="1" x14ac:dyDescent="0.2">
      <c r="A143" s="159" t="s">
        <v>60</v>
      </c>
      <c r="B143" s="160"/>
      <c r="C143" s="174"/>
      <c r="D143" s="174"/>
      <c r="E143" s="66" t="s">
        <v>5</v>
      </c>
      <c r="F143" s="168">
        <f t="shared" ref="F143:F145" si="81">SUM(H143:N143)</f>
        <v>156459.9</v>
      </c>
      <c r="G143" s="169"/>
      <c r="H143" s="67">
        <f>SUM(H144:H145)</f>
        <v>27011.599999999999</v>
      </c>
      <c r="I143" s="67">
        <f>SUM(I144:I145)</f>
        <v>123448.29999999999</v>
      </c>
      <c r="J143" s="67">
        <f>SUM(J144:J145)</f>
        <v>3000</v>
      </c>
      <c r="K143" s="67">
        <f>SUM(K144:K145)</f>
        <v>3000</v>
      </c>
      <c r="L143" s="67">
        <f t="shared" ref="L143:N143" si="82">SUM(L144:L145)</f>
        <v>0</v>
      </c>
      <c r="M143" s="67">
        <f t="shared" si="82"/>
        <v>0</v>
      </c>
      <c r="N143" s="67">
        <f t="shared" si="82"/>
        <v>0</v>
      </c>
    </row>
    <row r="144" spans="1:14" ht="45" customHeight="1" x14ac:dyDescent="0.2">
      <c r="A144" s="161"/>
      <c r="B144" s="162"/>
      <c r="C144" s="175"/>
      <c r="D144" s="175"/>
      <c r="E144" s="66" t="s">
        <v>13</v>
      </c>
      <c r="F144" s="168">
        <f t="shared" si="81"/>
        <v>51460.4</v>
      </c>
      <c r="G144" s="169"/>
      <c r="H144" s="67">
        <f>SUM(H141)</f>
        <v>19810.5</v>
      </c>
      <c r="I144" s="67">
        <f>SUM(I141)</f>
        <v>31649.9</v>
      </c>
      <c r="J144" s="67">
        <f>SUM(J141)</f>
        <v>0</v>
      </c>
      <c r="K144" s="67">
        <f>SUM(K141)</f>
        <v>0</v>
      </c>
      <c r="L144" s="67">
        <f t="shared" ref="L144:N144" si="83">SUM(L141)</f>
        <v>0</v>
      </c>
      <c r="M144" s="67">
        <f t="shared" si="83"/>
        <v>0</v>
      </c>
      <c r="N144" s="67">
        <f t="shared" si="83"/>
        <v>0</v>
      </c>
    </row>
    <row r="145" spans="1:19" ht="18.75" customHeight="1" x14ac:dyDescent="0.2">
      <c r="A145" s="163"/>
      <c r="B145" s="164"/>
      <c r="C145" s="176"/>
      <c r="D145" s="176"/>
      <c r="E145" s="66" t="s">
        <v>14</v>
      </c>
      <c r="F145" s="168">
        <f t="shared" si="81"/>
        <v>104999.5</v>
      </c>
      <c r="G145" s="169"/>
      <c r="H145" s="67">
        <f>SUM(H121,H130,H142)</f>
        <v>7201.1</v>
      </c>
      <c r="I145" s="67">
        <f>SUM(I142,I130,I121)</f>
        <v>91798.399999999994</v>
      </c>
      <c r="J145" s="67">
        <f>SUM(J121,J130,J142)</f>
        <v>3000</v>
      </c>
      <c r="K145" s="67">
        <f>SUM(K121,K130,K142)</f>
        <v>3000</v>
      </c>
      <c r="L145" s="67">
        <f t="shared" ref="L145:N145" si="84">SUM(L121,L130,L142)</f>
        <v>0</v>
      </c>
      <c r="M145" s="67">
        <f t="shared" si="84"/>
        <v>0</v>
      </c>
      <c r="N145" s="67">
        <f t="shared" si="84"/>
        <v>0</v>
      </c>
    </row>
    <row r="146" spans="1:19" ht="24" customHeight="1" x14ac:dyDescent="0.2">
      <c r="A146" s="118" t="s">
        <v>98</v>
      </c>
      <c r="B146" s="118"/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</row>
    <row r="147" spans="1:19" ht="26.25" customHeight="1" x14ac:dyDescent="0.2">
      <c r="A147" s="124" t="s">
        <v>99</v>
      </c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</row>
    <row r="148" spans="1:19" ht="47.25" customHeight="1" x14ac:dyDescent="0.2">
      <c r="A148" s="114" t="s">
        <v>104</v>
      </c>
      <c r="B148" s="118" t="s">
        <v>100</v>
      </c>
      <c r="C148" s="173" t="s">
        <v>19</v>
      </c>
      <c r="D148" s="173" t="s">
        <v>20</v>
      </c>
      <c r="E148" s="46" t="s">
        <v>5</v>
      </c>
      <c r="F148" s="147">
        <f>SUM(H148:N148)</f>
        <v>176706.5</v>
      </c>
      <c r="G148" s="148"/>
      <c r="H148" s="49">
        <f>SUM(H149:H152)</f>
        <v>72957.899999999994</v>
      </c>
      <c r="I148" s="49">
        <f>SUM(I149:I152)</f>
        <v>35200.400000000001</v>
      </c>
      <c r="J148" s="49">
        <f>SUM(J149:J152)</f>
        <v>31495.1</v>
      </c>
      <c r="K148" s="49">
        <f>SUM(K149:K152)</f>
        <v>37053.1</v>
      </c>
      <c r="L148" s="49">
        <f t="shared" ref="L148:N148" si="85">SUM(L149:L152)</f>
        <v>0</v>
      </c>
      <c r="M148" s="49">
        <f t="shared" si="85"/>
        <v>0</v>
      </c>
      <c r="N148" s="49">
        <f t="shared" si="85"/>
        <v>0</v>
      </c>
    </row>
    <row r="149" spans="1:19" ht="47.25" customHeight="1" x14ac:dyDescent="0.2">
      <c r="A149" s="114"/>
      <c r="B149" s="118"/>
      <c r="C149" s="173"/>
      <c r="D149" s="173"/>
      <c r="E149" s="46" t="s">
        <v>39</v>
      </c>
      <c r="F149" s="147">
        <f>SUM(H149:N149)</f>
        <v>0</v>
      </c>
      <c r="G149" s="148"/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</row>
    <row r="150" spans="1:19" ht="79.5" customHeight="1" x14ac:dyDescent="0.2">
      <c r="A150" s="114"/>
      <c r="B150" s="118"/>
      <c r="C150" s="173"/>
      <c r="D150" s="62" t="s">
        <v>107</v>
      </c>
      <c r="E150" s="46" t="s">
        <v>13</v>
      </c>
      <c r="F150" s="147">
        <f>SUM(H150:N150)</f>
        <v>176706.5</v>
      </c>
      <c r="G150" s="148"/>
      <c r="H150" s="43">
        <v>72957.899999999994</v>
      </c>
      <c r="I150" s="49">
        <v>35200.400000000001</v>
      </c>
      <c r="J150" s="49">
        <v>31495.1</v>
      </c>
      <c r="K150" s="49">
        <v>37053.1</v>
      </c>
      <c r="L150" s="49">
        <v>0</v>
      </c>
      <c r="M150" s="49">
        <v>0</v>
      </c>
      <c r="N150" s="49">
        <v>0</v>
      </c>
    </row>
    <row r="151" spans="1:19" ht="71.25" customHeight="1" x14ac:dyDescent="0.2">
      <c r="A151" s="115" t="s">
        <v>103</v>
      </c>
      <c r="B151" s="134" t="s">
        <v>102</v>
      </c>
      <c r="C151" s="170"/>
      <c r="D151" s="63" t="s">
        <v>20</v>
      </c>
      <c r="E151" s="137" t="s">
        <v>16</v>
      </c>
      <c r="F151" s="153">
        <v>0</v>
      </c>
      <c r="G151" s="154"/>
      <c r="H151" s="151">
        <v>0</v>
      </c>
      <c r="I151" s="151">
        <v>0</v>
      </c>
      <c r="J151" s="151">
        <v>0</v>
      </c>
      <c r="K151" s="151">
        <v>0</v>
      </c>
      <c r="L151" s="151">
        <v>0</v>
      </c>
      <c r="M151" s="151">
        <v>0</v>
      </c>
      <c r="N151" s="151">
        <v>0</v>
      </c>
    </row>
    <row r="152" spans="1:19" ht="80.25" customHeight="1" x14ac:dyDescent="0.2">
      <c r="A152" s="117"/>
      <c r="B152" s="136"/>
      <c r="C152" s="172"/>
      <c r="D152" s="61" t="s">
        <v>101</v>
      </c>
      <c r="E152" s="138"/>
      <c r="F152" s="155"/>
      <c r="G152" s="156"/>
      <c r="H152" s="152"/>
      <c r="I152" s="152"/>
      <c r="J152" s="152"/>
      <c r="K152" s="152"/>
      <c r="L152" s="152"/>
      <c r="M152" s="152"/>
      <c r="N152" s="152"/>
    </row>
    <row r="153" spans="1:19" ht="21" customHeight="1" x14ac:dyDescent="0.2">
      <c r="A153" s="141" t="s">
        <v>17</v>
      </c>
      <c r="B153" s="142"/>
      <c r="C153" s="170"/>
      <c r="D153" s="170"/>
      <c r="E153" s="46" t="s">
        <v>5</v>
      </c>
      <c r="F153" s="147">
        <f>SUM(H153:N153)</f>
        <v>176706.5</v>
      </c>
      <c r="G153" s="148"/>
      <c r="H153" s="49">
        <f>SUM(H154:H155)</f>
        <v>72957.899999999994</v>
      </c>
      <c r="I153" s="49">
        <f t="shared" ref="I153:N153" si="86">SUM(I154:I155)</f>
        <v>35200.400000000001</v>
      </c>
      <c r="J153" s="49">
        <f t="shared" si="86"/>
        <v>31495.1</v>
      </c>
      <c r="K153" s="49">
        <f t="shared" si="86"/>
        <v>37053.1</v>
      </c>
      <c r="L153" s="49">
        <f t="shared" si="86"/>
        <v>0</v>
      </c>
      <c r="M153" s="49">
        <f t="shared" si="86"/>
        <v>0</v>
      </c>
      <c r="N153" s="49">
        <f t="shared" si="86"/>
        <v>0</v>
      </c>
    </row>
    <row r="154" spans="1:19" ht="32.25" customHeight="1" x14ac:dyDescent="0.2">
      <c r="A154" s="143"/>
      <c r="B154" s="144"/>
      <c r="C154" s="171"/>
      <c r="D154" s="171"/>
      <c r="E154" s="46" t="s">
        <v>39</v>
      </c>
      <c r="F154" s="147">
        <f>SUM(H154:N154)</f>
        <v>0</v>
      </c>
      <c r="G154" s="148"/>
      <c r="H154" s="49">
        <f>SUM(H149)</f>
        <v>0</v>
      </c>
      <c r="I154" s="49">
        <f t="shared" ref="I154:N154" si="87">SUM(I149)</f>
        <v>0</v>
      </c>
      <c r="J154" s="49">
        <f t="shared" si="87"/>
        <v>0</v>
      </c>
      <c r="K154" s="49">
        <f t="shared" si="87"/>
        <v>0</v>
      </c>
      <c r="L154" s="49">
        <f t="shared" si="87"/>
        <v>0</v>
      </c>
      <c r="M154" s="49">
        <f t="shared" si="87"/>
        <v>0</v>
      </c>
      <c r="N154" s="49">
        <f t="shared" si="87"/>
        <v>0</v>
      </c>
    </row>
    <row r="155" spans="1:19" ht="39.75" customHeight="1" x14ac:dyDescent="0.2">
      <c r="A155" s="145"/>
      <c r="B155" s="146"/>
      <c r="C155" s="172"/>
      <c r="D155" s="172"/>
      <c r="E155" s="46" t="s">
        <v>13</v>
      </c>
      <c r="F155" s="147">
        <f t="shared" ref="F155:F162" si="88">SUM(H155:N155)</f>
        <v>176706.5</v>
      </c>
      <c r="G155" s="148"/>
      <c r="H155" s="49">
        <v>72957.899999999994</v>
      </c>
      <c r="I155" s="49">
        <f>I150</f>
        <v>35200.400000000001</v>
      </c>
      <c r="J155" s="49">
        <f t="shared" ref="J155:N155" si="89">J150</f>
        <v>31495.1</v>
      </c>
      <c r="K155" s="49">
        <f t="shared" si="89"/>
        <v>37053.1</v>
      </c>
      <c r="L155" s="49">
        <f t="shared" si="89"/>
        <v>0</v>
      </c>
      <c r="M155" s="49">
        <f t="shared" si="89"/>
        <v>0</v>
      </c>
      <c r="N155" s="49">
        <f t="shared" si="89"/>
        <v>0</v>
      </c>
    </row>
    <row r="156" spans="1:19" ht="24" customHeight="1" x14ac:dyDescent="0.2">
      <c r="A156" s="141" t="s">
        <v>105</v>
      </c>
      <c r="B156" s="142"/>
      <c r="C156" s="115"/>
      <c r="D156" s="115"/>
      <c r="E156" s="14" t="s">
        <v>5</v>
      </c>
      <c r="F156" s="157">
        <f t="shared" si="88"/>
        <v>176706.5</v>
      </c>
      <c r="G156" s="158"/>
      <c r="H156" s="50">
        <f>SUM(H157:H158)</f>
        <v>72957.899999999994</v>
      </c>
      <c r="I156" s="50">
        <f t="shared" ref="I156" si="90">SUM(I157:I158)</f>
        <v>35200.400000000001</v>
      </c>
      <c r="J156" s="50">
        <f t="shared" ref="J156:N156" si="91">SUM(J157:J158)</f>
        <v>31495.1</v>
      </c>
      <c r="K156" s="50">
        <f t="shared" si="91"/>
        <v>37053.1</v>
      </c>
      <c r="L156" s="50">
        <f t="shared" si="91"/>
        <v>0</v>
      </c>
      <c r="M156" s="50">
        <f t="shared" si="91"/>
        <v>0</v>
      </c>
      <c r="N156" s="50">
        <f t="shared" si="91"/>
        <v>0</v>
      </c>
    </row>
    <row r="157" spans="1:19" ht="26.25" customHeight="1" x14ac:dyDescent="0.2">
      <c r="A157" s="143"/>
      <c r="B157" s="144"/>
      <c r="C157" s="116"/>
      <c r="D157" s="116"/>
      <c r="E157" s="14" t="s">
        <v>39</v>
      </c>
      <c r="F157" s="157">
        <f t="shared" si="88"/>
        <v>0</v>
      </c>
      <c r="G157" s="158"/>
      <c r="H157" s="50">
        <f>SUM(H154)</f>
        <v>0</v>
      </c>
      <c r="I157" s="50">
        <f t="shared" ref="I157" si="92">SUM(I154)</f>
        <v>0</v>
      </c>
      <c r="J157" s="50">
        <f t="shared" ref="J157:N157" si="93">SUM(J154)</f>
        <v>0</v>
      </c>
      <c r="K157" s="50">
        <f t="shared" si="93"/>
        <v>0</v>
      </c>
      <c r="L157" s="50">
        <f t="shared" si="93"/>
        <v>0</v>
      </c>
      <c r="M157" s="50">
        <f t="shared" si="93"/>
        <v>0</v>
      </c>
      <c r="N157" s="50">
        <f t="shared" si="93"/>
        <v>0</v>
      </c>
    </row>
    <row r="158" spans="1:19" ht="41.25" customHeight="1" x14ac:dyDescent="0.2">
      <c r="A158" s="145"/>
      <c r="B158" s="146"/>
      <c r="C158" s="117"/>
      <c r="D158" s="117"/>
      <c r="E158" s="14" t="s">
        <v>13</v>
      </c>
      <c r="F158" s="157">
        <f t="shared" si="88"/>
        <v>176706.5</v>
      </c>
      <c r="G158" s="158"/>
      <c r="H158" s="50">
        <v>72957.899999999994</v>
      </c>
      <c r="I158" s="50">
        <f>I155</f>
        <v>35200.400000000001</v>
      </c>
      <c r="J158" s="50">
        <f t="shared" ref="J158:N158" si="94">J155</f>
        <v>31495.1</v>
      </c>
      <c r="K158" s="50">
        <f t="shared" si="94"/>
        <v>37053.1</v>
      </c>
      <c r="L158" s="50">
        <f t="shared" si="94"/>
        <v>0</v>
      </c>
      <c r="M158" s="50">
        <f t="shared" si="94"/>
        <v>0</v>
      </c>
      <c r="N158" s="50">
        <f t="shared" si="94"/>
        <v>0</v>
      </c>
    </row>
    <row r="159" spans="1:19" ht="25.5" customHeight="1" x14ac:dyDescent="0.2">
      <c r="A159" s="159" t="s">
        <v>97</v>
      </c>
      <c r="B159" s="160"/>
      <c r="C159" s="165"/>
      <c r="D159" s="165"/>
      <c r="E159" s="66" t="s">
        <v>5</v>
      </c>
      <c r="F159" s="168">
        <f t="shared" si="88"/>
        <v>1317924.5999999999</v>
      </c>
      <c r="G159" s="169"/>
      <c r="H159" s="67">
        <f>SUM(H160:H162)</f>
        <v>478926.80000000005</v>
      </c>
      <c r="I159" s="67">
        <f>SUM(I160:I162)</f>
        <v>458043.6</v>
      </c>
      <c r="J159" s="67">
        <f t="shared" ref="J159:N159" si="95">SUM(J160:J162)</f>
        <v>213119.5</v>
      </c>
      <c r="K159" s="67">
        <f t="shared" si="95"/>
        <v>167834.7</v>
      </c>
      <c r="L159" s="67">
        <f t="shared" si="95"/>
        <v>0</v>
      </c>
      <c r="M159" s="67">
        <f t="shared" si="95"/>
        <v>0</v>
      </c>
      <c r="N159" s="67">
        <f t="shared" si="95"/>
        <v>0</v>
      </c>
      <c r="O159" s="11"/>
    </row>
    <row r="160" spans="1:19" ht="29.25" customHeight="1" x14ac:dyDescent="0.2">
      <c r="A160" s="161"/>
      <c r="B160" s="162"/>
      <c r="C160" s="166"/>
      <c r="D160" s="166"/>
      <c r="E160" s="66" t="s">
        <v>39</v>
      </c>
      <c r="F160" s="168">
        <f t="shared" si="88"/>
        <v>38684</v>
      </c>
      <c r="G160" s="169"/>
      <c r="H160" s="71">
        <f>H46+H84+H98+H113+H157</f>
        <v>1829</v>
      </c>
      <c r="I160" s="71">
        <f t="shared" ref="I160:N160" si="96">I46+I84+I98+I113+I157</f>
        <v>0</v>
      </c>
      <c r="J160" s="71">
        <f t="shared" si="96"/>
        <v>36855</v>
      </c>
      <c r="K160" s="71">
        <f t="shared" si="96"/>
        <v>0</v>
      </c>
      <c r="L160" s="71">
        <f t="shared" si="96"/>
        <v>0</v>
      </c>
      <c r="M160" s="71">
        <f t="shared" si="96"/>
        <v>0</v>
      </c>
      <c r="N160" s="71">
        <f t="shared" si="96"/>
        <v>0</v>
      </c>
      <c r="O160" s="11"/>
      <c r="S160" s="23"/>
    </row>
    <row r="161" spans="1:16" ht="41.25" customHeight="1" x14ac:dyDescent="0.2">
      <c r="A161" s="161"/>
      <c r="B161" s="162"/>
      <c r="C161" s="166"/>
      <c r="D161" s="166"/>
      <c r="E161" s="66" t="s">
        <v>13</v>
      </c>
      <c r="F161" s="168">
        <f t="shared" si="88"/>
        <v>850740.3</v>
      </c>
      <c r="G161" s="169"/>
      <c r="H161" s="71">
        <f>SUM(H25,H47,H85,H99,H114,H158,H144)</f>
        <v>275059.90000000002</v>
      </c>
      <c r="I161" s="71">
        <f t="shared" ref="I161" si="97">SUM(I25,I47,I85,I99,I114,I158,I144)</f>
        <v>290708.39999999997</v>
      </c>
      <c r="J161" s="71">
        <f t="shared" ref="J161:K161" si="98">SUM(J25,J47,J85,J99,J114,J158,J144)</f>
        <v>139707</v>
      </c>
      <c r="K161" s="71">
        <f t="shared" si="98"/>
        <v>145265</v>
      </c>
      <c r="L161" s="71">
        <f t="shared" ref="L161:N161" si="99">SUM(L25,L47,L85,L99,L114,L158,L144)</f>
        <v>0</v>
      </c>
      <c r="M161" s="71">
        <f t="shared" si="99"/>
        <v>0</v>
      </c>
      <c r="N161" s="71">
        <f t="shared" si="99"/>
        <v>0</v>
      </c>
      <c r="O161" s="11"/>
    </row>
    <row r="162" spans="1:16" ht="23.25" customHeight="1" x14ac:dyDescent="0.2">
      <c r="A162" s="163"/>
      <c r="B162" s="164"/>
      <c r="C162" s="167"/>
      <c r="D162" s="167"/>
      <c r="E162" s="66" t="s">
        <v>14</v>
      </c>
      <c r="F162" s="168">
        <f t="shared" si="88"/>
        <v>428500.3</v>
      </c>
      <c r="G162" s="169"/>
      <c r="H162" s="71">
        <f>SUM(H26,H48,H60,H72,H86,H100,H115,H145)</f>
        <v>202037.9</v>
      </c>
      <c r="I162" s="71">
        <f t="shared" ref="I162" si="100">SUM(I26,I48,I60,I72,I86,I100,I115,I145)</f>
        <v>167335.20000000001</v>
      </c>
      <c r="J162" s="71">
        <f t="shared" ref="J162:K162" si="101">SUM(J26,J48,J60,J72,J86,J100,J115,J145)</f>
        <v>36557.5</v>
      </c>
      <c r="K162" s="71">
        <f t="shared" si="101"/>
        <v>22569.7</v>
      </c>
      <c r="L162" s="71">
        <f t="shared" ref="L162:N162" si="102">SUM(L26,L48,L60,L72,L86,L100,L115,L145)</f>
        <v>0</v>
      </c>
      <c r="M162" s="71">
        <f t="shared" si="102"/>
        <v>0</v>
      </c>
      <c r="N162" s="71">
        <f t="shared" si="102"/>
        <v>0</v>
      </c>
      <c r="O162" s="11"/>
      <c r="P162" s="11"/>
    </row>
    <row r="163" spans="1:16" ht="37.5" customHeight="1" x14ac:dyDescent="0.2">
      <c r="E163" s="1"/>
      <c r="G163" s="11"/>
      <c r="H163" s="23"/>
    </row>
    <row r="164" spans="1:16" ht="37.5" customHeight="1" x14ac:dyDescent="0.2">
      <c r="E164" s="1"/>
      <c r="H164" s="23"/>
    </row>
  </sheetData>
  <mergeCells count="384">
    <mergeCell ref="M138:M139"/>
    <mergeCell ref="K151:K152"/>
    <mergeCell ref="L151:L152"/>
    <mergeCell ref="M151:M152"/>
    <mergeCell ref="F30:G30"/>
    <mergeCell ref="F42:G42"/>
    <mergeCell ref="F46:G46"/>
    <mergeCell ref="L19:L20"/>
    <mergeCell ref="M19:M20"/>
    <mergeCell ref="K39:K40"/>
    <mergeCell ref="L39:L40"/>
    <mergeCell ref="M39:M40"/>
    <mergeCell ref="K55:K56"/>
    <mergeCell ref="L55:L56"/>
    <mergeCell ref="M55:M56"/>
    <mergeCell ref="K67:K68"/>
    <mergeCell ref="L67:L68"/>
    <mergeCell ref="M67:M68"/>
    <mergeCell ref="A27:N27"/>
    <mergeCell ref="A28:N28"/>
    <mergeCell ref="A29:A32"/>
    <mergeCell ref="B29:B32"/>
    <mergeCell ref="C29:C32"/>
    <mergeCell ref="D29:D31"/>
    <mergeCell ref="E1:N2"/>
    <mergeCell ref="A4:N4"/>
    <mergeCell ref="A6:A9"/>
    <mergeCell ref="B6:B9"/>
    <mergeCell ref="C6:C9"/>
    <mergeCell ref="D6:D9"/>
    <mergeCell ref="E6:E9"/>
    <mergeCell ref="F6:N7"/>
    <mergeCell ref="F8:G9"/>
    <mergeCell ref="H8:N8"/>
    <mergeCell ref="A16:A18"/>
    <mergeCell ref="B16:B18"/>
    <mergeCell ref="C16:C18"/>
    <mergeCell ref="D16:D18"/>
    <mergeCell ref="F16:G16"/>
    <mergeCell ref="F17:G17"/>
    <mergeCell ref="F18:G18"/>
    <mergeCell ref="F10:G10"/>
    <mergeCell ref="A11:N11"/>
    <mergeCell ref="A12:N12"/>
    <mergeCell ref="A13:A15"/>
    <mergeCell ref="B13:B15"/>
    <mergeCell ref="C13:C15"/>
    <mergeCell ref="D13:D14"/>
    <mergeCell ref="F13:G13"/>
    <mergeCell ref="F14:G14"/>
    <mergeCell ref="F15:G15"/>
    <mergeCell ref="A24:B26"/>
    <mergeCell ref="C24:C26"/>
    <mergeCell ref="D24:D26"/>
    <mergeCell ref="F24:G24"/>
    <mergeCell ref="F25:G25"/>
    <mergeCell ref="F26:G26"/>
    <mergeCell ref="H19:H20"/>
    <mergeCell ref="I19:I20"/>
    <mergeCell ref="N19:N20"/>
    <mergeCell ref="A21:A23"/>
    <mergeCell ref="B21:B23"/>
    <mergeCell ref="C21:C23"/>
    <mergeCell ref="D21:D23"/>
    <mergeCell ref="F21:G21"/>
    <mergeCell ref="F22:G22"/>
    <mergeCell ref="F23:G23"/>
    <mergeCell ref="A19:A20"/>
    <mergeCell ref="B19:B20"/>
    <mergeCell ref="C19:C20"/>
    <mergeCell ref="D19:D20"/>
    <mergeCell ref="E19:E20"/>
    <mergeCell ref="F19:G20"/>
    <mergeCell ref="J19:J20"/>
    <mergeCell ref="K19:K20"/>
    <mergeCell ref="F29:G29"/>
    <mergeCell ref="F31:G31"/>
    <mergeCell ref="F32:G32"/>
    <mergeCell ref="A36:A38"/>
    <mergeCell ref="B36:B38"/>
    <mergeCell ref="C36:C38"/>
    <mergeCell ref="D36:D38"/>
    <mergeCell ref="F36:G36"/>
    <mergeCell ref="F37:G37"/>
    <mergeCell ref="F38:G38"/>
    <mergeCell ref="A33:A35"/>
    <mergeCell ref="B33:B35"/>
    <mergeCell ref="C33:C35"/>
    <mergeCell ref="D33:D34"/>
    <mergeCell ref="F33:G33"/>
    <mergeCell ref="F34:G34"/>
    <mergeCell ref="F35:G35"/>
    <mergeCell ref="H39:H40"/>
    <mergeCell ref="I39:I40"/>
    <mergeCell ref="N39:N40"/>
    <mergeCell ref="A41:A44"/>
    <mergeCell ref="B41:B44"/>
    <mergeCell ref="C41:C44"/>
    <mergeCell ref="D41:D44"/>
    <mergeCell ref="F41:G41"/>
    <mergeCell ref="F43:G43"/>
    <mergeCell ref="F44:G44"/>
    <mergeCell ref="A39:A40"/>
    <mergeCell ref="B39:B40"/>
    <mergeCell ref="C39:C40"/>
    <mergeCell ref="D39:D40"/>
    <mergeCell ref="E39:E40"/>
    <mergeCell ref="F39:G40"/>
    <mergeCell ref="J39:J40"/>
    <mergeCell ref="A49:N49"/>
    <mergeCell ref="A50:N50"/>
    <mergeCell ref="A51:A52"/>
    <mergeCell ref="B51:B52"/>
    <mergeCell ref="C51:C52"/>
    <mergeCell ref="D51:D52"/>
    <mergeCell ref="F51:G51"/>
    <mergeCell ref="F52:G52"/>
    <mergeCell ref="A45:B48"/>
    <mergeCell ref="C45:C48"/>
    <mergeCell ref="D45:D48"/>
    <mergeCell ref="F45:G45"/>
    <mergeCell ref="F47:G47"/>
    <mergeCell ref="F48:G48"/>
    <mergeCell ref="A53:A54"/>
    <mergeCell ref="B53:B54"/>
    <mergeCell ref="C53:C54"/>
    <mergeCell ref="F53:G53"/>
    <mergeCell ref="F54:G54"/>
    <mergeCell ref="A55:A56"/>
    <mergeCell ref="B55:B56"/>
    <mergeCell ref="C55:C56"/>
    <mergeCell ref="D55:D56"/>
    <mergeCell ref="E55:E56"/>
    <mergeCell ref="A59:B60"/>
    <mergeCell ref="C59:C60"/>
    <mergeCell ref="D59:D60"/>
    <mergeCell ref="F59:G59"/>
    <mergeCell ref="F60:G60"/>
    <mergeCell ref="A61:N61"/>
    <mergeCell ref="F55:G56"/>
    <mergeCell ref="H55:H56"/>
    <mergeCell ref="I55:I56"/>
    <mergeCell ref="N55:N56"/>
    <mergeCell ref="A57:A58"/>
    <mergeCell ref="B57:B58"/>
    <mergeCell ref="C57:C58"/>
    <mergeCell ref="D57:D58"/>
    <mergeCell ref="F57:G57"/>
    <mergeCell ref="F58:G58"/>
    <mergeCell ref="J55:J56"/>
    <mergeCell ref="A65:A66"/>
    <mergeCell ref="B65:B66"/>
    <mergeCell ref="C65:C66"/>
    <mergeCell ref="D65:D66"/>
    <mergeCell ref="F65:G65"/>
    <mergeCell ref="F66:G66"/>
    <mergeCell ref="A62:N62"/>
    <mergeCell ref="A63:A64"/>
    <mergeCell ref="B63:B64"/>
    <mergeCell ref="C63:C64"/>
    <mergeCell ref="D63:D64"/>
    <mergeCell ref="F63:G63"/>
    <mergeCell ref="F64:G64"/>
    <mergeCell ref="A71:B72"/>
    <mergeCell ref="C71:C72"/>
    <mergeCell ref="D71:D72"/>
    <mergeCell ref="F71:G71"/>
    <mergeCell ref="F72:G72"/>
    <mergeCell ref="A73:N73"/>
    <mergeCell ref="I67:I68"/>
    <mergeCell ref="N67:N68"/>
    <mergeCell ref="A69:A70"/>
    <mergeCell ref="B69:B70"/>
    <mergeCell ref="C69:C70"/>
    <mergeCell ref="D69:D70"/>
    <mergeCell ref="F69:G69"/>
    <mergeCell ref="F70:G70"/>
    <mergeCell ref="A67:A68"/>
    <mergeCell ref="B67:B68"/>
    <mergeCell ref="C67:C68"/>
    <mergeCell ref="E67:E68"/>
    <mergeCell ref="F67:G68"/>
    <mergeCell ref="H67:H68"/>
    <mergeCell ref="J67:J68"/>
    <mergeCell ref="A74:N74"/>
    <mergeCell ref="A75:A78"/>
    <mergeCell ref="B75:B78"/>
    <mergeCell ref="C75:C78"/>
    <mergeCell ref="D75:D78"/>
    <mergeCell ref="F75:G75"/>
    <mergeCell ref="F76:G76"/>
    <mergeCell ref="F77:G77"/>
    <mergeCell ref="F78:G78"/>
    <mergeCell ref="A83:B86"/>
    <mergeCell ref="C83:C86"/>
    <mergeCell ref="D83:D86"/>
    <mergeCell ref="F83:G83"/>
    <mergeCell ref="F84:G84"/>
    <mergeCell ref="F85:G85"/>
    <mergeCell ref="F86:G86"/>
    <mergeCell ref="A79:A82"/>
    <mergeCell ref="B79:B82"/>
    <mergeCell ref="C79:C82"/>
    <mergeCell ref="D79:D82"/>
    <mergeCell ref="F79:G79"/>
    <mergeCell ref="F80:G80"/>
    <mergeCell ref="F81:G81"/>
    <mergeCell ref="F82:G82"/>
    <mergeCell ref="A87:N87"/>
    <mergeCell ref="A88:N88"/>
    <mergeCell ref="A89:A92"/>
    <mergeCell ref="B89:B92"/>
    <mergeCell ref="C89:C92"/>
    <mergeCell ref="D89:D92"/>
    <mergeCell ref="F89:G89"/>
    <mergeCell ref="F90:G90"/>
    <mergeCell ref="F91:G91"/>
    <mergeCell ref="F92:G92"/>
    <mergeCell ref="A97:B100"/>
    <mergeCell ref="C97:C100"/>
    <mergeCell ref="D97:D100"/>
    <mergeCell ref="F97:G97"/>
    <mergeCell ref="F98:G98"/>
    <mergeCell ref="F99:G99"/>
    <mergeCell ref="F100:G100"/>
    <mergeCell ref="A93:A96"/>
    <mergeCell ref="B93:B96"/>
    <mergeCell ref="C93:C96"/>
    <mergeCell ref="D93:D96"/>
    <mergeCell ref="F93:G93"/>
    <mergeCell ref="F94:G94"/>
    <mergeCell ref="F95:G95"/>
    <mergeCell ref="F96:G96"/>
    <mergeCell ref="A106:A107"/>
    <mergeCell ref="B106:B107"/>
    <mergeCell ref="C106:C107"/>
    <mergeCell ref="D106:D107"/>
    <mergeCell ref="F106:G106"/>
    <mergeCell ref="F107:G107"/>
    <mergeCell ref="A101:N101"/>
    <mergeCell ref="A102:N102"/>
    <mergeCell ref="A103:A105"/>
    <mergeCell ref="B103:B105"/>
    <mergeCell ref="C103:C105"/>
    <mergeCell ref="D103:D105"/>
    <mergeCell ref="F103:G103"/>
    <mergeCell ref="F104:G104"/>
    <mergeCell ref="F105:G105"/>
    <mergeCell ref="A112:B115"/>
    <mergeCell ref="C112:C115"/>
    <mergeCell ref="D112:D115"/>
    <mergeCell ref="F112:G112"/>
    <mergeCell ref="F113:G113"/>
    <mergeCell ref="F114:G114"/>
    <mergeCell ref="F115:G115"/>
    <mergeCell ref="A108:A111"/>
    <mergeCell ref="B108:B111"/>
    <mergeCell ref="C108:C111"/>
    <mergeCell ref="D108:D111"/>
    <mergeCell ref="F108:G108"/>
    <mergeCell ref="F109:G109"/>
    <mergeCell ref="F110:G110"/>
    <mergeCell ref="F111:G111"/>
    <mergeCell ref="A120:A121"/>
    <mergeCell ref="B120:B121"/>
    <mergeCell ref="C120:C121"/>
    <mergeCell ref="D120:D121"/>
    <mergeCell ref="F120:G120"/>
    <mergeCell ref="F121:G121"/>
    <mergeCell ref="A116:N116"/>
    <mergeCell ref="A117:N117"/>
    <mergeCell ref="A118:A119"/>
    <mergeCell ref="B118:B119"/>
    <mergeCell ref="C118:C119"/>
    <mergeCell ref="D118:D119"/>
    <mergeCell ref="F118:G118"/>
    <mergeCell ref="F119:G119"/>
    <mergeCell ref="A125:A126"/>
    <mergeCell ref="B125:B126"/>
    <mergeCell ref="C125:C126"/>
    <mergeCell ref="D125:D126"/>
    <mergeCell ref="F125:G125"/>
    <mergeCell ref="F126:G126"/>
    <mergeCell ref="A122:N122"/>
    <mergeCell ref="A123:A124"/>
    <mergeCell ref="B123:B124"/>
    <mergeCell ref="C123:C124"/>
    <mergeCell ref="D123:D124"/>
    <mergeCell ref="F123:G123"/>
    <mergeCell ref="F124:G124"/>
    <mergeCell ref="I127:I128"/>
    <mergeCell ref="N127:N128"/>
    <mergeCell ref="A129:A130"/>
    <mergeCell ref="B129:B130"/>
    <mergeCell ref="C129:C130"/>
    <mergeCell ref="D129:D130"/>
    <mergeCell ref="F129:G129"/>
    <mergeCell ref="F130:G130"/>
    <mergeCell ref="A127:A128"/>
    <mergeCell ref="B127:B128"/>
    <mergeCell ref="D127:D128"/>
    <mergeCell ref="E127:E128"/>
    <mergeCell ref="F127:G128"/>
    <mergeCell ref="H127:H128"/>
    <mergeCell ref="J127:J128"/>
    <mergeCell ref="K127:K128"/>
    <mergeCell ref="L127:L128"/>
    <mergeCell ref="M127:M128"/>
    <mergeCell ref="A135:A137"/>
    <mergeCell ref="B135:B137"/>
    <mergeCell ref="C135:C137"/>
    <mergeCell ref="D135:D136"/>
    <mergeCell ref="F135:G135"/>
    <mergeCell ref="F136:G136"/>
    <mergeCell ref="F137:G137"/>
    <mergeCell ref="A131:N131"/>
    <mergeCell ref="A132:A134"/>
    <mergeCell ref="B132:B134"/>
    <mergeCell ref="C132:C134"/>
    <mergeCell ref="D132:D134"/>
    <mergeCell ref="F132:G132"/>
    <mergeCell ref="F133:G133"/>
    <mergeCell ref="F134:G134"/>
    <mergeCell ref="A143:B145"/>
    <mergeCell ref="C143:C145"/>
    <mergeCell ref="D143:D145"/>
    <mergeCell ref="F143:G143"/>
    <mergeCell ref="F144:G144"/>
    <mergeCell ref="F145:G145"/>
    <mergeCell ref="H138:H139"/>
    <mergeCell ref="I138:I139"/>
    <mergeCell ref="N138:N139"/>
    <mergeCell ref="A140:B142"/>
    <mergeCell ref="C140:C142"/>
    <mergeCell ref="D140:D142"/>
    <mergeCell ref="F140:G140"/>
    <mergeCell ref="F141:G141"/>
    <mergeCell ref="F142:G142"/>
    <mergeCell ref="A138:A139"/>
    <mergeCell ref="B138:B139"/>
    <mergeCell ref="C138:C139"/>
    <mergeCell ref="D138:D139"/>
    <mergeCell ref="E138:E139"/>
    <mergeCell ref="F138:G139"/>
    <mergeCell ref="J138:J139"/>
    <mergeCell ref="K138:K139"/>
    <mergeCell ref="L138:L139"/>
    <mergeCell ref="A146:N146"/>
    <mergeCell ref="A147:N147"/>
    <mergeCell ref="A148:A150"/>
    <mergeCell ref="B148:B150"/>
    <mergeCell ref="C148:C150"/>
    <mergeCell ref="D148:D149"/>
    <mergeCell ref="F148:G148"/>
    <mergeCell ref="F149:G149"/>
    <mergeCell ref="F150:G150"/>
    <mergeCell ref="I151:I152"/>
    <mergeCell ref="N151:N152"/>
    <mergeCell ref="A153:B155"/>
    <mergeCell ref="C153:C155"/>
    <mergeCell ref="D153:D155"/>
    <mergeCell ref="F153:G153"/>
    <mergeCell ref="F154:G154"/>
    <mergeCell ref="F155:G155"/>
    <mergeCell ref="A151:A152"/>
    <mergeCell ref="B151:B152"/>
    <mergeCell ref="C151:C152"/>
    <mergeCell ref="E151:E152"/>
    <mergeCell ref="F151:G152"/>
    <mergeCell ref="H151:H152"/>
    <mergeCell ref="J151:J152"/>
    <mergeCell ref="A159:B162"/>
    <mergeCell ref="C159:C162"/>
    <mergeCell ref="D159:D162"/>
    <mergeCell ref="F159:G159"/>
    <mergeCell ref="F160:G160"/>
    <mergeCell ref="F161:G161"/>
    <mergeCell ref="F162:G162"/>
    <mergeCell ref="A156:B158"/>
    <mergeCell ref="C156:C158"/>
    <mergeCell ref="D156:D158"/>
    <mergeCell ref="F156:G156"/>
    <mergeCell ref="F157:G157"/>
    <mergeCell ref="F158:G158"/>
  </mergeCells>
  <pageMargins left="0.31496062992125984" right="0.31496062992125984" top="0.74803149606299213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topLeftCell="A151" workbookViewId="0">
      <selection activeCell="I161" sqref="I161"/>
    </sheetView>
  </sheetViews>
  <sheetFormatPr defaultRowHeight="12.75" x14ac:dyDescent="0.2"/>
  <cols>
    <col min="1" max="1" width="4.42578125" style="1" customWidth="1"/>
    <col min="2" max="2" width="20.85546875" style="1" customWidth="1"/>
    <col min="3" max="3" width="13.28515625" style="1" customWidth="1"/>
    <col min="4" max="4" width="13.140625" style="1" customWidth="1"/>
    <col min="5" max="5" width="19.140625" style="23" customWidth="1"/>
    <col min="6" max="6" width="4.140625" style="1" customWidth="1"/>
    <col min="7" max="7" width="7.42578125" style="1" customWidth="1"/>
    <col min="8" max="8" width="9.5703125" style="1" customWidth="1"/>
    <col min="9" max="9" width="10.140625" style="1" customWidth="1"/>
    <col min="10" max="10" width="10" style="1" customWidth="1"/>
    <col min="11" max="11" width="10.140625" style="1" hidden="1" customWidth="1"/>
    <col min="12" max="12" width="8.28515625" style="1" hidden="1" customWidth="1"/>
    <col min="13" max="13" width="8.140625" style="1" hidden="1" customWidth="1"/>
    <col min="14" max="14" width="8" style="1" hidden="1" customWidth="1"/>
    <col min="15" max="16384" width="9.140625" style="1"/>
  </cols>
  <sheetData>
    <row r="1" spans="1:14" x14ac:dyDescent="0.2">
      <c r="E1" s="189" t="s">
        <v>110</v>
      </c>
      <c r="F1" s="190"/>
      <c r="G1" s="190"/>
      <c r="H1" s="190"/>
      <c r="I1" s="190"/>
      <c r="J1" s="190"/>
      <c r="K1" s="190"/>
      <c r="L1" s="190"/>
      <c r="M1" s="190"/>
      <c r="N1" s="190"/>
    </row>
    <row r="2" spans="1:14" x14ac:dyDescent="0.2"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4" x14ac:dyDescent="0.2"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x14ac:dyDescent="0.2">
      <c r="A4" s="131" t="s">
        <v>61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</row>
    <row r="5" spans="1:14" x14ac:dyDescent="0.2">
      <c r="A5" s="2"/>
      <c r="B5" s="2"/>
      <c r="C5" s="56"/>
      <c r="D5" s="2"/>
      <c r="E5" s="1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114" t="s">
        <v>0</v>
      </c>
      <c r="B6" s="114" t="s">
        <v>1</v>
      </c>
      <c r="C6" s="115" t="s">
        <v>10</v>
      </c>
      <c r="D6" s="114" t="s">
        <v>2</v>
      </c>
      <c r="E6" s="115" t="s">
        <v>3</v>
      </c>
      <c r="F6" s="141" t="s">
        <v>4</v>
      </c>
      <c r="G6" s="191"/>
      <c r="H6" s="191"/>
      <c r="I6" s="191"/>
      <c r="J6" s="192"/>
      <c r="K6" s="52"/>
      <c r="L6" s="52"/>
      <c r="M6" s="52"/>
      <c r="N6" s="52"/>
    </row>
    <row r="7" spans="1:14" x14ac:dyDescent="0.2">
      <c r="A7" s="114"/>
      <c r="B7" s="114"/>
      <c r="C7" s="116"/>
      <c r="D7" s="114"/>
      <c r="E7" s="116"/>
      <c r="F7" s="193"/>
      <c r="G7" s="194"/>
      <c r="H7" s="194"/>
      <c r="I7" s="194"/>
      <c r="J7" s="195"/>
      <c r="K7" s="52"/>
      <c r="L7" s="52"/>
      <c r="M7" s="52"/>
      <c r="N7" s="52"/>
    </row>
    <row r="8" spans="1:14" ht="15" x14ac:dyDescent="0.2">
      <c r="A8" s="114"/>
      <c r="B8" s="114"/>
      <c r="C8" s="116"/>
      <c r="D8" s="114"/>
      <c r="E8" s="116"/>
      <c r="F8" s="114" t="s">
        <v>5</v>
      </c>
      <c r="G8" s="114"/>
      <c r="H8" s="202" t="s">
        <v>6</v>
      </c>
      <c r="I8" s="203"/>
      <c r="J8" s="204"/>
      <c r="K8" s="52"/>
      <c r="L8" s="52"/>
      <c r="M8" s="52"/>
      <c r="N8" s="52"/>
    </row>
    <row r="9" spans="1:14" ht="30" customHeight="1" x14ac:dyDescent="0.2">
      <c r="A9" s="114"/>
      <c r="B9" s="114"/>
      <c r="C9" s="117"/>
      <c r="D9" s="114"/>
      <c r="E9" s="117"/>
      <c r="F9" s="114"/>
      <c r="G9" s="114"/>
      <c r="H9" s="52" t="s">
        <v>111</v>
      </c>
      <c r="I9" s="52" t="s">
        <v>112</v>
      </c>
      <c r="J9" s="52" t="s">
        <v>113</v>
      </c>
      <c r="K9" s="52" t="s">
        <v>114</v>
      </c>
      <c r="L9" s="52" t="s">
        <v>115</v>
      </c>
      <c r="M9" s="52" t="s">
        <v>116</v>
      </c>
      <c r="N9" s="52" t="s">
        <v>117</v>
      </c>
    </row>
    <row r="10" spans="1:14" ht="20.25" customHeight="1" x14ac:dyDescent="0.2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114">
        <v>6</v>
      </c>
      <c r="G10" s="114"/>
      <c r="H10" s="52">
        <v>7</v>
      </c>
      <c r="I10" s="52">
        <v>8</v>
      </c>
      <c r="J10" s="52">
        <v>9</v>
      </c>
      <c r="K10" s="52"/>
      <c r="L10" s="52"/>
      <c r="M10" s="52"/>
      <c r="N10" s="52"/>
    </row>
    <row r="11" spans="1:14" ht="44.25" customHeight="1" x14ac:dyDescent="0.2">
      <c r="A11" s="196" t="s">
        <v>86</v>
      </c>
      <c r="B11" s="197"/>
      <c r="C11" s="197"/>
      <c r="D11" s="197"/>
      <c r="E11" s="197"/>
      <c r="F11" s="197"/>
      <c r="G11" s="197"/>
      <c r="H11" s="197"/>
      <c r="I11" s="197"/>
      <c r="J11" s="198"/>
      <c r="K11" s="53"/>
      <c r="L11" s="53"/>
      <c r="M11" s="53"/>
      <c r="N11" s="53"/>
    </row>
    <row r="12" spans="1:14" ht="45.75" customHeight="1" x14ac:dyDescent="0.2">
      <c r="A12" s="199" t="s">
        <v>89</v>
      </c>
      <c r="B12" s="200"/>
      <c r="C12" s="200"/>
      <c r="D12" s="200"/>
      <c r="E12" s="200"/>
      <c r="F12" s="200"/>
      <c r="G12" s="200"/>
      <c r="H12" s="200"/>
      <c r="I12" s="200"/>
      <c r="J12" s="201"/>
      <c r="K12" s="55"/>
      <c r="L12" s="55"/>
      <c r="M12" s="55"/>
      <c r="N12" s="55"/>
    </row>
    <row r="13" spans="1:14" ht="38.25" customHeight="1" x14ac:dyDescent="0.2">
      <c r="A13" s="114" t="s">
        <v>11</v>
      </c>
      <c r="B13" s="118" t="s">
        <v>65</v>
      </c>
      <c r="C13" s="170" t="s">
        <v>19</v>
      </c>
      <c r="D13" s="173" t="s">
        <v>20</v>
      </c>
      <c r="E13" s="54" t="s">
        <v>5</v>
      </c>
      <c r="F13" s="149">
        <f t="shared" ref="F13:F18" si="0">SUM(H13:N13)</f>
        <v>36687.300000000003</v>
      </c>
      <c r="G13" s="149"/>
      <c r="H13" s="43">
        <f>SUM(H14:H15)</f>
        <v>36687.300000000003</v>
      </c>
      <c r="I13" s="57">
        <f>SUM(I14:I15)</f>
        <v>0</v>
      </c>
      <c r="J13" s="57">
        <f>SUM(J14:J15)</f>
        <v>0</v>
      </c>
      <c r="K13" s="57">
        <f t="shared" ref="K13:N13" si="1">SUM(K14:K15)</f>
        <v>0</v>
      </c>
      <c r="L13" s="57">
        <f t="shared" si="1"/>
        <v>0</v>
      </c>
      <c r="M13" s="57">
        <f t="shared" si="1"/>
        <v>0</v>
      </c>
      <c r="N13" s="57">
        <f t="shared" si="1"/>
        <v>0</v>
      </c>
    </row>
    <row r="14" spans="1:14" ht="25.5" x14ac:dyDescent="0.2">
      <c r="A14" s="114"/>
      <c r="B14" s="118"/>
      <c r="C14" s="171"/>
      <c r="D14" s="173"/>
      <c r="E14" s="54" t="s">
        <v>13</v>
      </c>
      <c r="F14" s="149">
        <f t="shared" si="0"/>
        <v>33018.5</v>
      </c>
      <c r="G14" s="149"/>
      <c r="H14" s="43">
        <v>33018.5</v>
      </c>
      <c r="I14" s="57">
        <v>0</v>
      </c>
      <c r="J14" s="57">
        <v>0</v>
      </c>
      <c r="K14" s="57">
        <v>0</v>
      </c>
      <c r="L14" s="57">
        <v>0</v>
      </c>
      <c r="M14" s="57">
        <v>0</v>
      </c>
      <c r="N14" s="57">
        <v>0</v>
      </c>
    </row>
    <row r="15" spans="1:14" ht="85.5" customHeight="1" x14ac:dyDescent="0.2">
      <c r="A15" s="114"/>
      <c r="B15" s="118"/>
      <c r="C15" s="172"/>
      <c r="D15" s="61" t="s">
        <v>107</v>
      </c>
      <c r="E15" s="54" t="s">
        <v>14</v>
      </c>
      <c r="F15" s="149">
        <f t="shared" si="0"/>
        <v>3668.8</v>
      </c>
      <c r="G15" s="149"/>
      <c r="H15" s="43">
        <v>3668.8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  <c r="N15" s="57">
        <v>0</v>
      </c>
    </row>
    <row r="16" spans="1:14" ht="47.25" customHeight="1" x14ac:dyDescent="0.2">
      <c r="A16" s="115" t="s">
        <v>15</v>
      </c>
      <c r="B16" s="134" t="s">
        <v>66</v>
      </c>
      <c r="C16" s="170" t="s">
        <v>62</v>
      </c>
      <c r="D16" s="170" t="s">
        <v>69</v>
      </c>
      <c r="E16" s="54" t="s">
        <v>5</v>
      </c>
      <c r="F16" s="147">
        <f t="shared" si="0"/>
        <v>45000</v>
      </c>
      <c r="G16" s="148"/>
      <c r="H16" s="59">
        <f>SUM(H17:H18)</f>
        <v>45000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v>0</v>
      </c>
    </row>
    <row r="17" spans="1:16" ht="53.25" customHeight="1" x14ac:dyDescent="0.2">
      <c r="A17" s="116"/>
      <c r="B17" s="135"/>
      <c r="C17" s="171"/>
      <c r="D17" s="171"/>
      <c r="E17" s="54" t="s">
        <v>13</v>
      </c>
      <c r="F17" s="147">
        <f t="shared" si="0"/>
        <v>0</v>
      </c>
      <c r="G17" s="148"/>
      <c r="H17" s="59">
        <v>0</v>
      </c>
      <c r="I17" s="59">
        <v>0</v>
      </c>
      <c r="J17" s="59">
        <v>0</v>
      </c>
      <c r="K17" s="59">
        <v>0</v>
      </c>
      <c r="L17" s="59">
        <v>0</v>
      </c>
      <c r="M17" s="59">
        <v>0</v>
      </c>
      <c r="N17" s="59">
        <v>0</v>
      </c>
    </row>
    <row r="18" spans="1:16" ht="47.25" customHeight="1" x14ac:dyDescent="0.2">
      <c r="A18" s="117"/>
      <c r="B18" s="136"/>
      <c r="C18" s="172"/>
      <c r="D18" s="172"/>
      <c r="E18" s="54" t="s">
        <v>14</v>
      </c>
      <c r="F18" s="147">
        <f t="shared" si="0"/>
        <v>45000</v>
      </c>
      <c r="G18" s="148"/>
      <c r="H18" s="43">
        <v>45000</v>
      </c>
      <c r="I18" s="57">
        <v>0</v>
      </c>
      <c r="J18" s="57">
        <v>0</v>
      </c>
      <c r="K18" s="57">
        <v>0</v>
      </c>
      <c r="L18" s="57">
        <v>0</v>
      </c>
      <c r="M18" s="57">
        <v>0</v>
      </c>
      <c r="N18" s="57">
        <v>0</v>
      </c>
    </row>
    <row r="19" spans="1:16" ht="39" customHeight="1" x14ac:dyDescent="0.2">
      <c r="A19" s="114" t="s">
        <v>63</v>
      </c>
      <c r="B19" s="118" t="s">
        <v>67</v>
      </c>
      <c r="C19" s="114"/>
      <c r="D19" s="173" t="s">
        <v>20</v>
      </c>
      <c r="E19" s="119" t="s">
        <v>16</v>
      </c>
      <c r="F19" s="153">
        <v>0</v>
      </c>
      <c r="G19" s="154"/>
      <c r="H19" s="151">
        <v>0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</row>
    <row r="20" spans="1:16" ht="38.25" customHeight="1" x14ac:dyDescent="0.2">
      <c r="A20" s="114"/>
      <c r="B20" s="118"/>
      <c r="C20" s="114"/>
      <c r="D20" s="173"/>
      <c r="E20" s="119"/>
      <c r="F20" s="155"/>
      <c r="G20" s="156"/>
      <c r="H20" s="152"/>
      <c r="I20" s="152"/>
      <c r="J20" s="152"/>
      <c r="K20" s="152"/>
      <c r="L20" s="152"/>
      <c r="M20" s="152"/>
      <c r="N20" s="152"/>
    </row>
    <row r="21" spans="1:16" ht="18" customHeight="1" x14ac:dyDescent="0.2">
      <c r="A21" s="114"/>
      <c r="B21" s="124" t="s">
        <v>17</v>
      </c>
      <c r="C21" s="115"/>
      <c r="D21" s="115"/>
      <c r="E21" s="54" t="s">
        <v>5</v>
      </c>
      <c r="F21" s="149">
        <f t="shared" ref="F21:F26" si="2">SUM(H21:N21)</f>
        <v>81687.3</v>
      </c>
      <c r="G21" s="149"/>
      <c r="H21" s="57">
        <f>SUM(H13,H16)</f>
        <v>81687.3</v>
      </c>
      <c r="I21" s="57">
        <f>SUM(I13,I16)</f>
        <v>0</v>
      </c>
      <c r="J21" s="57">
        <f>SUM(J13,J16)</f>
        <v>0</v>
      </c>
      <c r="K21" s="57">
        <f t="shared" ref="K21:N21" si="3">SUM(K13,K16)</f>
        <v>0</v>
      </c>
      <c r="L21" s="57">
        <f t="shared" si="3"/>
        <v>0</v>
      </c>
      <c r="M21" s="57">
        <f t="shared" si="3"/>
        <v>0</v>
      </c>
      <c r="N21" s="57">
        <f t="shared" si="3"/>
        <v>0</v>
      </c>
    </row>
    <row r="22" spans="1:16" ht="25.5" x14ac:dyDescent="0.2">
      <c r="A22" s="114"/>
      <c r="B22" s="124"/>
      <c r="C22" s="116"/>
      <c r="D22" s="116"/>
      <c r="E22" s="54" t="s">
        <v>13</v>
      </c>
      <c r="F22" s="149">
        <f t="shared" si="2"/>
        <v>33018.5</v>
      </c>
      <c r="G22" s="149"/>
      <c r="H22" s="57">
        <f t="shared" ref="H22:N23" si="4">SUM(H14,H17)</f>
        <v>33018.5</v>
      </c>
      <c r="I22" s="57">
        <f t="shared" si="4"/>
        <v>0</v>
      </c>
      <c r="J22" s="57">
        <f t="shared" si="4"/>
        <v>0</v>
      </c>
      <c r="K22" s="57">
        <f t="shared" si="4"/>
        <v>0</v>
      </c>
      <c r="L22" s="57">
        <f t="shared" si="4"/>
        <v>0</v>
      </c>
      <c r="M22" s="57">
        <f t="shared" si="4"/>
        <v>0</v>
      </c>
      <c r="N22" s="57">
        <f t="shared" si="4"/>
        <v>0</v>
      </c>
    </row>
    <row r="23" spans="1:16" ht="15.75" customHeight="1" x14ac:dyDescent="0.2">
      <c r="A23" s="114"/>
      <c r="B23" s="124"/>
      <c r="C23" s="117"/>
      <c r="D23" s="117"/>
      <c r="E23" s="54" t="s">
        <v>14</v>
      </c>
      <c r="F23" s="149">
        <f t="shared" si="2"/>
        <v>48668.800000000003</v>
      </c>
      <c r="G23" s="149"/>
      <c r="H23" s="57">
        <f t="shared" si="4"/>
        <v>48668.800000000003</v>
      </c>
      <c r="I23" s="57">
        <f t="shared" si="4"/>
        <v>0</v>
      </c>
      <c r="J23" s="57">
        <f t="shared" si="4"/>
        <v>0</v>
      </c>
      <c r="K23" s="57">
        <f t="shared" si="4"/>
        <v>0</v>
      </c>
      <c r="L23" s="57">
        <f t="shared" si="4"/>
        <v>0</v>
      </c>
      <c r="M23" s="57">
        <f t="shared" si="4"/>
        <v>0</v>
      </c>
      <c r="N23" s="57">
        <f t="shared" si="4"/>
        <v>0</v>
      </c>
    </row>
    <row r="24" spans="1:16" x14ac:dyDescent="0.2">
      <c r="A24" s="124" t="s">
        <v>18</v>
      </c>
      <c r="B24" s="124"/>
      <c r="C24" s="115"/>
      <c r="D24" s="115"/>
      <c r="E24" s="14" t="s">
        <v>5</v>
      </c>
      <c r="F24" s="150">
        <f t="shared" si="2"/>
        <v>81687.3</v>
      </c>
      <c r="G24" s="150"/>
      <c r="H24" s="58">
        <f>SUM(H13,H16)</f>
        <v>81687.3</v>
      </c>
      <c r="I24" s="58">
        <f t="shared" ref="I24:N24" si="5">SUM(I13,I16)</f>
        <v>0</v>
      </c>
      <c r="J24" s="58">
        <f t="shared" si="5"/>
        <v>0</v>
      </c>
      <c r="K24" s="58">
        <f t="shared" si="5"/>
        <v>0</v>
      </c>
      <c r="L24" s="58">
        <f t="shared" si="5"/>
        <v>0</v>
      </c>
      <c r="M24" s="58">
        <f t="shared" si="5"/>
        <v>0</v>
      </c>
      <c r="N24" s="58">
        <f t="shared" si="5"/>
        <v>0</v>
      </c>
    </row>
    <row r="25" spans="1:16" ht="25.5" x14ac:dyDescent="0.2">
      <c r="A25" s="124"/>
      <c r="B25" s="124"/>
      <c r="C25" s="116"/>
      <c r="D25" s="116"/>
      <c r="E25" s="14" t="s">
        <v>13</v>
      </c>
      <c r="F25" s="150">
        <v>33018.5</v>
      </c>
      <c r="G25" s="150"/>
      <c r="H25" s="58">
        <f>H22</f>
        <v>33018.5</v>
      </c>
      <c r="I25" s="58">
        <f t="shared" ref="I25:N26" si="6">I22</f>
        <v>0</v>
      </c>
      <c r="J25" s="58">
        <f t="shared" si="6"/>
        <v>0</v>
      </c>
      <c r="K25" s="58">
        <f t="shared" si="6"/>
        <v>0</v>
      </c>
      <c r="L25" s="58">
        <f t="shared" si="6"/>
        <v>0</v>
      </c>
      <c r="M25" s="58">
        <f t="shared" si="6"/>
        <v>0</v>
      </c>
      <c r="N25" s="58">
        <f t="shared" si="6"/>
        <v>0</v>
      </c>
    </row>
    <row r="26" spans="1:16" ht="17.25" customHeight="1" x14ac:dyDescent="0.2">
      <c r="A26" s="124"/>
      <c r="B26" s="124"/>
      <c r="C26" s="117"/>
      <c r="D26" s="117"/>
      <c r="E26" s="14" t="s">
        <v>14</v>
      </c>
      <c r="F26" s="150">
        <f t="shared" si="2"/>
        <v>48668.800000000003</v>
      </c>
      <c r="G26" s="150"/>
      <c r="H26" s="58">
        <f>H23</f>
        <v>48668.800000000003</v>
      </c>
      <c r="I26" s="58">
        <f t="shared" si="6"/>
        <v>0</v>
      </c>
      <c r="J26" s="58">
        <f t="shared" si="6"/>
        <v>0</v>
      </c>
      <c r="K26" s="58">
        <f t="shared" si="6"/>
        <v>0</v>
      </c>
      <c r="L26" s="58">
        <f t="shared" si="6"/>
        <v>0</v>
      </c>
      <c r="M26" s="58">
        <f t="shared" si="6"/>
        <v>0</v>
      </c>
      <c r="N26" s="58">
        <f t="shared" si="6"/>
        <v>0</v>
      </c>
    </row>
    <row r="27" spans="1:16" ht="34.5" customHeight="1" x14ac:dyDescent="0.2">
      <c r="A27" s="196" t="s">
        <v>87</v>
      </c>
      <c r="B27" s="197"/>
      <c r="C27" s="197"/>
      <c r="D27" s="197"/>
      <c r="E27" s="197"/>
      <c r="F27" s="197"/>
      <c r="G27" s="197"/>
      <c r="H27" s="197"/>
      <c r="I27" s="197"/>
      <c r="J27" s="198"/>
      <c r="K27" s="53"/>
      <c r="L27" s="53"/>
      <c r="M27" s="53"/>
      <c r="N27" s="53"/>
    </row>
    <row r="28" spans="1:16" ht="40.5" customHeight="1" x14ac:dyDescent="0.2">
      <c r="A28" s="199" t="s">
        <v>90</v>
      </c>
      <c r="B28" s="200"/>
      <c r="C28" s="200"/>
      <c r="D28" s="200"/>
      <c r="E28" s="200"/>
      <c r="F28" s="200"/>
      <c r="G28" s="200"/>
      <c r="H28" s="200"/>
      <c r="I28" s="200"/>
      <c r="J28" s="201"/>
      <c r="K28" s="55"/>
      <c r="L28" s="55"/>
      <c r="M28" s="55"/>
      <c r="N28" s="55"/>
    </row>
    <row r="29" spans="1:16" x14ac:dyDescent="0.2">
      <c r="A29" s="114" t="s">
        <v>23</v>
      </c>
      <c r="B29" s="118" t="s">
        <v>21</v>
      </c>
      <c r="C29" s="173" t="s">
        <v>19</v>
      </c>
      <c r="D29" s="173" t="s">
        <v>20</v>
      </c>
      <c r="E29" s="54" t="s">
        <v>5</v>
      </c>
      <c r="F29" s="149">
        <f t="shared" ref="F29:F38" si="7">SUM(H29:N29)</f>
        <v>130979.1</v>
      </c>
      <c r="G29" s="149"/>
      <c r="H29" s="43">
        <f>SUM(H31:H32)</f>
        <v>130979.1</v>
      </c>
      <c r="I29" s="57">
        <f>SUM(I31:I32)</f>
        <v>0</v>
      </c>
      <c r="J29" s="69">
        <f>SUM(J30:J32)</f>
        <v>0</v>
      </c>
      <c r="K29" s="57">
        <f t="shared" ref="K29:N29" si="8">SUM(K31:K32)</f>
        <v>0</v>
      </c>
      <c r="L29" s="57">
        <f t="shared" si="8"/>
        <v>0</v>
      </c>
      <c r="M29" s="57">
        <f t="shared" si="8"/>
        <v>0</v>
      </c>
      <c r="N29" s="57">
        <f t="shared" si="8"/>
        <v>0</v>
      </c>
    </row>
    <row r="30" spans="1:16" x14ac:dyDescent="0.2">
      <c r="A30" s="114"/>
      <c r="B30" s="118"/>
      <c r="C30" s="173"/>
      <c r="D30" s="173"/>
      <c r="E30" s="54" t="s">
        <v>39</v>
      </c>
      <c r="F30" s="149">
        <f t="shared" ref="F30" si="9">SUM(H30:N30)</f>
        <v>0</v>
      </c>
      <c r="G30" s="149"/>
      <c r="H30" s="43">
        <v>0</v>
      </c>
      <c r="I30" s="57">
        <v>0</v>
      </c>
      <c r="J30" s="57">
        <v>0</v>
      </c>
      <c r="K30" s="57">
        <v>0</v>
      </c>
      <c r="L30" s="57">
        <v>0</v>
      </c>
      <c r="M30" s="57">
        <v>0</v>
      </c>
      <c r="N30" s="57">
        <v>0</v>
      </c>
    </row>
    <row r="31" spans="1:16" ht="25.5" x14ac:dyDescent="0.2">
      <c r="A31" s="114"/>
      <c r="B31" s="118"/>
      <c r="C31" s="173"/>
      <c r="D31" s="173"/>
      <c r="E31" s="54" t="s">
        <v>13</v>
      </c>
      <c r="F31" s="149">
        <f t="shared" si="7"/>
        <v>114243.7</v>
      </c>
      <c r="G31" s="149"/>
      <c r="H31" s="43">
        <v>114243.7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P31" s="6"/>
    </row>
    <row r="32" spans="1:16" ht="75.75" x14ac:dyDescent="0.2">
      <c r="A32" s="114"/>
      <c r="B32" s="118"/>
      <c r="C32" s="173"/>
      <c r="D32" s="61" t="s">
        <v>107</v>
      </c>
      <c r="E32" s="54" t="s">
        <v>14</v>
      </c>
      <c r="F32" s="149">
        <f t="shared" si="7"/>
        <v>16735.400000000001</v>
      </c>
      <c r="G32" s="149"/>
      <c r="H32" s="43">
        <v>16735.400000000001</v>
      </c>
      <c r="I32" s="57">
        <v>0</v>
      </c>
      <c r="J32" s="57">
        <v>0</v>
      </c>
      <c r="K32" s="57">
        <v>0</v>
      </c>
      <c r="L32" s="57">
        <v>0</v>
      </c>
      <c r="M32" s="57">
        <v>0</v>
      </c>
      <c r="N32" s="57">
        <v>0</v>
      </c>
    </row>
    <row r="33" spans="1:14" ht="26.25" customHeight="1" x14ac:dyDescent="0.2">
      <c r="A33" s="115" t="s">
        <v>108</v>
      </c>
      <c r="B33" s="115" t="s">
        <v>109</v>
      </c>
      <c r="C33" s="173" t="s">
        <v>19</v>
      </c>
      <c r="D33" s="173" t="s">
        <v>20</v>
      </c>
      <c r="E33" s="54" t="s">
        <v>5</v>
      </c>
      <c r="F33" s="147">
        <f>SUM(H33:N33)</f>
        <v>31451</v>
      </c>
      <c r="G33" s="148"/>
      <c r="H33" s="43">
        <f>SUM(H34:H35)</f>
        <v>31451</v>
      </c>
      <c r="I33" s="57">
        <f>SUM(I34:I35)</f>
        <v>0</v>
      </c>
      <c r="J33" s="57">
        <f>SUM(J34:J35)</f>
        <v>0</v>
      </c>
      <c r="K33" s="57">
        <f t="shared" ref="K33:N33" si="10">SUM(K34:K35)</f>
        <v>0</v>
      </c>
      <c r="L33" s="57">
        <f t="shared" si="10"/>
        <v>0</v>
      </c>
      <c r="M33" s="57">
        <f t="shared" si="10"/>
        <v>0</v>
      </c>
      <c r="N33" s="57">
        <f t="shared" si="10"/>
        <v>0</v>
      </c>
    </row>
    <row r="34" spans="1:14" ht="57" customHeight="1" x14ac:dyDescent="0.2">
      <c r="A34" s="116"/>
      <c r="B34" s="116"/>
      <c r="C34" s="173"/>
      <c r="D34" s="173"/>
      <c r="E34" s="54" t="s">
        <v>13</v>
      </c>
      <c r="F34" s="147">
        <f>SUM(H34:N34)</f>
        <v>31451</v>
      </c>
      <c r="G34" s="148"/>
      <c r="H34" s="43">
        <v>31451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57">
        <v>0</v>
      </c>
    </row>
    <row r="35" spans="1:14" ht="75.75" x14ac:dyDescent="0.2">
      <c r="A35" s="117"/>
      <c r="B35" s="117"/>
      <c r="C35" s="173"/>
      <c r="D35" s="61" t="s">
        <v>107</v>
      </c>
      <c r="E35" s="54" t="s">
        <v>14</v>
      </c>
      <c r="F35" s="147">
        <f>SUM(H35:N35)</f>
        <v>0</v>
      </c>
      <c r="G35" s="148"/>
      <c r="H35" s="57">
        <v>0</v>
      </c>
      <c r="I35" s="57">
        <v>0</v>
      </c>
      <c r="J35" s="57">
        <v>0</v>
      </c>
      <c r="K35" s="57">
        <v>0</v>
      </c>
      <c r="L35" s="57">
        <v>0</v>
      </c>
      <c r="M35" s="57">
        <v>0</v>
      </c>
      <c r="N35" s="57">
        <v>0</v>
      </c>
    </row>
    <row r="36" spans="1:14" ht="24" customHeight="1" x14ac:dyDescent="0.2">
      <c r="A36" s="115" t="s">
        <v>24</v>
      </c>
      <c r="B36" s="134" t="s">
        <v>68</v>
      </c>
      <c r="C36" s="170" t="s">
        <v>62</v>
      </c>
      <c r="D36" s="170" t="s">
        <v>69</v>
      </c>
      <c r="E36" s="70" t="s">
        <v>5</v>
      </c>
      <c r="F36" s="177">
        <f t="shared" si="7"/>
        <v>105000</v>
      </c>
      <c r="G36" s="178"/>
      <c r="H36" s="68">
        <f>SUM(H37:H38)</f>
        <v>105000</v>
      </c>
      <c r="I36" s="69">
        <f>SUM(I37:I38)</f>
        <v>0</v>
      </c>
      <c r="J36" s="69">
        <f>SUM(J37:J40)</f>
        <v>0</v>
      </c>
      <c r="K36" s="69">
        <f t="shared" ref="K36:N36" si="11">SUM(K37:K38)</f>
        <v>0</v>
      </c>
      <c r="L36" s="69">
        <f t="shared" si="11"/>
        <v>0</v>
      </c>
      <c r="M36" s="69">
        <f t="shared" si="11"/>
        <v>0</v>
      </c>
      <c r="N36" s="69">
        <f t="shared" si="11"/>
        <v>0</v>
      </c>
    </row>
    <row r="37" spans="1:14" ht="48.75" customHeight="1" x14ac:dyDescent="0.2">
      <c r="A37" s="116"/>
      <c r="B37" s="135"/>
      <c r="C37" s="171"/>
      <c r="D37" s="171"/>
      <c r="E37" s="70" t="s">
        <v>13</v>
      </c>
      <c r="F37" s="188">
        <f t="shared" si="7"/>
        <v>0</v>
      </c>
      <c r="G37" s="188"/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</row>
    <row r="38" spans="1:14" ht="37.5" customHeight="1" x14ac:dyDescent="0.2">
      <c r="A38" s="117"/>
      <c r="B38" s="136"/>
      <c r="C38" s="172"/>
      <c r="D38" s="172"/>
      <c r="E38" s="70" t="s">
        <v>14</v>
      </c>
      <c r="F38" s="188">
        <f t="shared" si="7"/>
        <v>105000</v>
      </c>
      <c r="G38" s="188"/>
      <c r="H38" s="69">
        <v>105000</v>
      </c>
      <c r="I38" s="69">
        <v>0</v>
      </c>
      <c r="J38" s="69">
        <v>0</v>
      </c>
      <c r="K38" s="69">
        <v>0</v>
      </c>
      <c r="L38" s="69">
        <v>0</v>
      </c>
      <c r="M38" s="69">
        <v>0</v>
      </c>
      <c r="N38" s="69">
        <v>0</v>
      </c>
    </row>
    <row r="39" spans="1:14" ht="61.5" customHeight="1" x14ac:dyDescent="0.2">
      <c r="A39" s="114" t="s">
        <v>64</v>
      </c>
      <c r="B39" s="118" t="s">
        <v>22</v>
      </c>
      <c r="C39" s="173"/>
      <c r="D39" s="173" t="s">
        <v>20</v>
      </c>
      <c r="E39" s="181" t="s">
        <v>16</v>
      </c>
      <c r="F39" s="182">
        <v>0</v>
      </c>
      <c r="G39" s="183"/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</row>
    <row r="40" spans="1:14" ht="42.75" customHeight="1" x14ac:dyDescent="0.2">
      <c r="A40" s="114"/>
      <c r="B40" s="118"/>
      <c r="C40" s="173"/>
      <c r="D40" s="173"/>
      <c r="E40" s="181"/>
      <c r="F40" s="184"/>
      <c r="G40" s="185"/>
      <c r="H40" s="180"/>
      <c r="I40" s="180"/>
      <c r="J40" s="180"/>
      <c r="K40" s="180"/>
      <c r="L40" s="180"/>
      <c r="M40" s="180"/>
      <c r="N40" s="180"/>
    </row>
    <row r="41" spans="1:14" x14ac:dyDescent="0.2">
      <c r="A41" s="114"/>
      <c r="B41" s="124" t="s">
        <v>17</v>
      </c>
      <c r="C41" s="115"/>
      <c r="D41" s="115"/>
      <c r="E41" s="70" t="s">
        <v>5</v>
      </c>
      <c r="F41" s="177">
        <f>SUM(H41:N41)</f>
        <v>267430.09999999998</v>
      </c>
      <c r="G41" s="178"/>
      <c r="H41" s="69">
        <f>H42+H43+H44</f>
        <v>267430.09999999998</v>
      </c>
      <c r="I41" s="69">
        <f t="shared" ref="I41:N41" si="12">I42+I43+I44</f>
        <v>0</v>
      </c>
      <c r="J41" s="69">
        <f t="shared" si="12"/>
        <v>0</v>
      </c>
      <c r="K41" s="69">
        <f t="shared" si="12"/>
        <v>0</v>
      </c>
      <c r="L41" s="69">
        <f t="shared" si="12"/>
        <v>0</v>
      </c>
      <c r="M41" s="69">
        <f t="shared" si="12"/>
        <v>0</v>
      </c>
      <c r="N41" s="69">
        <f t="shared" si="12"/>
        <v>0</v>
      </c>
    </row>
    <row r="42" spans="1:14" x14ac:dyDescent="0.2">
      <c r="A42" s="114"/>
      <c r="B42" s="124"/>
      <c r="C42" s="116"/>
      <c r="D42" s="116"/>
      <c r="E42" s="70" t="s">
        <v>39</v>
      </c>
      <c r="F42" s="177">
        <f t="shared" ref="F42" si="13">SUM(H42:N42)</f>
        <v>0</v>
      </c>
      <c r="G42" s="178"/>
      <c r="H42" s="69">
        <f>H30</f>
        <v>0</v>
      </c>
      <c r="I42" s="69">
        <f t="shared" ref="I42:N42" si="14">I30</f>
        <v>0</v>
      </c>
      <c r="J42" s="69">
        <f t="shared" si="14"/>
        <v>0</v>
      </c>
      <c r="K42" s="69">
        <f t="shared" si="14"/>
        <v>0</v>
      </c>
      <c r="L42" s="69">
        <f t="shared" si="14"/>
        <v>0</v>
      </c>
      <c r="M42" s="69">
        <f t="shared" si="14"/>
        <v>0</v>
      </c>
      <c r="N42" s="69">
        <f t="shared" si="14"/>
        <v>0</v>
      </c>
    </row>
    <row r="43" spans="1:14" ht="25.5" x14ac:dyDescent="0.2">
      <c r="A43" s="114"/>
      <c r="B43" s="124"/>
      <c r="C43" s="116"/>
      <c r="D43" s="116"/>
      <c r="E43" s="70" t="s">
        <v>13</v>
      </c>
      <c r="F43" s="177">
        <f t="shared" ref="F43:F48" si="15">SUM(H43:N43)</f>
        <v>145694.70000000001</v>
      </c>
      <c r="G43" s="178"/>
      <c r="H43" s="69">
        <f>SUM(H31,H33)</f>
        <v>145694.70000000001</v>
      </c>
      <c r="I43" s="69">
        <f t="shared" ref="I43" si="16">SUM(I31,I33)</f>
        <v>0</v>
      </c>
      <c r="J43" s="69">
        <v>0</v>
      </c>
      <c r="K43" s="69">
        <v>0</v>
      </c>
      <c r="L43" s="69">
        <f t="shared" ref="L43:N43" si="17">SUM(L31,L33)</f>
        <v>0</v>
      </c>
      <c r="M43" s="69">
        <f t="shared" si="17"/>
        <v>0</v>
      </c>
      <c r="N43" s="69">
        <f t="shared" si="17"/>
        <v>0</v>
      </c>
    </row>
    <row r="44" spans="1:14" x14ac:dyDescent="0.2">
      <c r="A44" s="114"/>
      <c r="B44" s="124"/>
      <c r="C44" s="117"/>
      <c r="D44" s="117"/>
      <c r="E44" s="70" t="s">
        <v>14</v>
      </c>
      <c r="F44" s="177">
        <f t="shared" si="15"/>
        <v>121735.4</v>
      </c>
      <c r="G44" s="178"/>
      <c r="H44" s="69">
        <f>SUM(H32,H35,H38)</f>
        <v>121735.4</v>
      </c>
      <c r="I44" s="69">
        <f t="shared" ref="I44:N44" si="18">SUM(I32,I35,I38)</f>
        <v>0</v>
      </c>
      <c r="J44" s="69">
        <f t="shared" si="18"/>
        <v>0</v>
      </c>
      <c r="K44" s="69">
        <f t="shared" si="18"/>
        <v>0</v>
      </c>
      <c r="L44" s="69">
        <f t="shared" si="18"/>
        <v>0</v>
      </c>
      <c r="M44" s="69">
        <f t="shared" si="18"/>
        <v>0</v>
      </c>
      <c r="N44" s="69">
        <f t="shared" si="18"/>
        <v>0</v>
      </c>
    </row>
    <row r="45" spans="1:14" x14ac:dyDescent="0.2">
      <c r="A45" s="124" t="s">
        <v>35</v>
      </c>
      <c r="B45" s="124"/>
      <c r="C45" s="115"/>
      <c r="D45" s="115"/>
      <c r="E45" s="66" t="s">
        <v>5</v>
      </c>
      <c r="F45" s="168">
        <f t="shared" si="15"/>
        <v>267430.09999999998</v>
      </c>
      <c r="G45" s="169"/>
      <c r="H45" s="67">
        <f>SUM(H47:H48)</f>
        <v>267430.09999999998</v>
      </c>
      <c r="I45" s="67">
        <f t="shared" ref="I45" si="19">SUM(I47:I48)</f>
        <v>0</v>
      </c>
      <c r="J45" s="67">
        <f>SUM(J46:J48)</f>
        <v>0</v>
      </c>
      <c r="K45" s="67">
        <f t="shared" ref="K45:N45" si="20">SUM(K47:K48)</f>
        <v>0</v>
      </c>
      <c r="L45" s="67">
        <f t="shared" si="20"/>
        <v>0</v>
      </c>
      <c r="M45" s="67">
        <f t="shared" si="20"/>
        <v>0</v>
      </c>
      <c r="N45" s="67">
        <f t="shared" si="20"/>
        <v>0</v>
      </c>
    </row>
    <row r="46" spans="1:14" ht="25.5" x14ac:dyDescent="0.2">
      <c r="A46" s="124"/>
      <c r="B46" s="124"/>
      <c r="C46" s="116"/>
      <c r="D46" s="116"/>
      <c r="E46" s="66" t="s">
        <v>39</v>
      </c>
      <c r="F46" s="168">
        <f t="shared" ref="F46" si="21">SUM(H46:N46)</f>
        <v>0</v>
      </c>
      <c r="G46" s="169"/>
      <c r="H46" s="67">
        <f t="shared" ref="H46:I47" si="22">SUM(H42)</f>
        <v>0</v>
      </c>
      <c r="I46" s="67">
        <f t="shared" si="22"/>
        <v>0</v>
      </c>
      <c r="J46" s="67">
        <f>SUM(J30)</f>
        <v>0</v>
      </c>
      <c r="K46" s="67">
        <f>SUM(K30)</f>
        <v>0</v>
      </c>
      <c r="L46" s="67">
        <f t="shared" ref="L46:N47" si="23">SUM(L42)</f>
        <v>0</v>
      </c>
      <c r="M46" s="67">
        <f t="shared" si="23"/>
        <v>0</v>
      </c>
      <c r="N46" s="67">
        <f t="shared" si="23"/>
        <v>0</v>
      </c>
    </row>
    <row r="47" spans="1:14" ht="25.5" x14ac:dyDescent="0.2">
      <c r="A47" s="124"/>
      <c r="B47" s="124"/>
      <c r="C47" s="116"/>
      <c r="D47" s="116"/>
      <c r="E47" s="66" t="s">
        <v>13</v>
      </c>
      <c r="F47" s="168">
        <f t="shared" si="15"/>
        <v>145694.70000000001</v>
      </c>
      <c r="G47" s="169"/>
      <c r="H47" s="67">
        <f t="shared" si="22"/>
        <v>145694.70000000001</v>
      </c>
      <c r="I47" s="67">
        <f t="shared" si="22"/>
        <v>0</v>
      </c>
      <c r="J47" s="67">
        <f>SUM(J31,J37,J34)</f>
        <v>0</v>
      </c>
      <c r="K47" s="67">
        <f>SUM(K31,K34,K37)</f>
        <v>0</v>
      </c>
      <c r="L47" s="67">
        <f t="shared" si="23"/>
        <v>0</v>
      </c>
      <c r="M47" s="67">
        <f t="shared" si="23"/>
        <v>0</v>
      </c>
      <c r="N47" s="67">
        <f t="shared" si="23"/>
        <v>0</v>
      </c>
    </row>
    <row r="48" spans="1:14" x14ac:dyDescent="0.2">
      <c r="A48" s="124"/>
      <c r="B48" s="124"/>
      <c r="C48" s="117"/>
      <c r="D48" s="117"/>
      <c r="E48" s="66" t="s">
        <v>14</v>
      </c>
      <c r="F48" s="168">
        <f t="shared" si="15"/>
        <v>121735.4</v>
      </c>
      <c r="G48" s="169"/>
      <c r="H48" s="67">
        <f>SUM(H44)</f>
        <v>121735.4</v>
      </c>
      <c r="I48" s="67">
        <f>SUM(I44)</f>
        <v>0</v>
      </c>
      <c r="J48" s="67">
        <f>SUM(J32,J35,J38)</f>
        <v>0</v>
      </c>
      <c r="K48" s="67">
        <f>SUM(K32,K35,K38)</f>
        <v>0</v>
      </c>
      <c r="L48" s="67">
        <f t="shared" ref="L48:N48" si="24">SUM(L44)</f>
        <v>0</v>
      </c>
      <c r="M48" s="67">
        <f t="shared" si="24"/>
        <v>0</v>
      </c>
      <c r="N48" s="67">
        <f t="shared" si="24"/>
        <v>0</v>
      </c>
    </row>
    <row r="49" spans="1:18" ht="15" x14ac:dyDescent="0.2">
      <c r="A49" s="196" t="s">
        <v>88</v>
      </c>
      <c r="B49" s="197"/>
      <c r="C49" s="197"/>
      <c r="D49" s="197"/>
      <c r="E49" s="197"/>
      <c r="F49" s="197"/>
      <c r="G49" s="197"/>
      <c r="H49" s="197"/>
      <c r="I49" s="197"/>
      <c r="J49" s="198"/>
      <c r="K49" s="53"/>
      <c r="L49" s="53"/>
      <c r="M49" s="53"/>
      <c r="N49" s="53"/>
    </row>
    <row r="50" spans="1:18" ht="15" x14ac:dyDescent="0.2">
      <c r="A50" s="199" t="s">
        <v>70</v>
      </c>
      <c r="B50" s="200"/>
      <c r="C50" s="200"/>
      <c r="D50" s="200"/>
      <c r="E50" s="200"/>
      <c r="F50" s="200"/>
      <c r="G50" s="200"/>
      <c r="H50" s="200"/>
      <c r="I50" s="200"/>
      <c r="J50" s="201"/>
      <c r="K50" s="55"/>
      <c r="L50" s="55"/>
      <c r="M50" s="55"/>
      <c r="N50" s="55"/>
    </row>
    <row r="51" spans="1:18" x14ac:dyDescent="0.2">
      <c r="A51" s="115" t="s">
        <v>25</v>
      </c>
      <c r="B51" s="137" t="s">
        <v>28</v>
      </c>
      <c r="C51" s="173" t="s">
        <v>12</v>
      </c>
      <c r="D51" s="173" t="s">
        <v>69</v>
      </c>
      <c r="E51" s="54" t="s">
        <v>5</v>
      </c>
      <c r="F51" s="147">
        <v>0</v>
      </c>
      <c r="G51" s="148"/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0</v>
      </c>
    </row>
    <row r="52" spans="1:18" x14ac:dyDescent="0.2">
      <c r="A52" s="117"/>
      <c r="B52" s="138"/>
      <c r="C52" s="173"/>
      <c r="D52" s="173"/>
      <c r="E52" s="54" t="s">
        <v>14</v>
      </c>
      <c r="F52" s="147">
        <v>0</v>
      </c>
      <c r="G52" s="148"/>
      <c r="H52" s="57">
        <v>0</v>
      </c>
      <c r="I52" s="57">
        <v>0</v>
      </c>
      <c r="J52" s="57">
        <v>0</v>
      </c>
      <c r="K52" s="57">
        <v>0</v>
      </c>
      <c r="L52" s="57">
        <v>0</v>
      </c>
      <c r="M52" s="57">
        <v>0</v>
      </c>
      <c r="N52" s="57">
        <v>0</v>
      </c>
    </row>
    <row r="53" spans="1:18" ht="66.75" x14ac:dyDescent="0.2">
      <c r="A53" s="114" t="s">
        <v>26</v>
      </c>
      <c r="B53" s="118" t="s">
        <v>29</v>
      </c>
      <c r="C53" s="173" t="s">
        <v>19</v>
      </c>
      <c r="D53" s="61" t="s">
        <v>20</v>
      </c>
      <c r="E53" s="54" t="s">
        <v>5</v>
      </c>
      <c r="F53" s="147">
        <f>SUM(H53:N53)</f>
        <v>10461.799999999999</v>
      </c>
      <c r="G53" s="148"/>
      <c r="H53" s="43">
        <f>SUM(H54)</f>
        <v>10461.799999999999</v>
      </c>
      <c r="I53" s="43">
        <f>SUM(I54)</f>
        <v>0</v>
      </c>
      <c r="J53" s="43">
        <f t="shared" ref="J53:N53" si="25">SUM(J54)</f>
        <v>0</v>
      </c>
      <c r="K53" s="43">
        <f t="shared" si="25"/>
        <v>0</v>
      </c>
      <c r="L53" s="43">
        <f t="shared" si="25"/>
        <v>0</v>
      </c>
      <c r="M53" s="43">
        <f t="shared" si="25"/>
        <v>0</v>
      </c>
      <c r="N53" s="43">
        <f t="shared" si="25"/>
        <v>0</v>
      </c>
    </row>
    <row r="54" spans="1:18" ht="75.75" x14ac:dyDescent="0.2">
      <c r="A54" s="114"/>
      <c r="B54" s="118"/>
      <c r="C54" s="173"/>
      <c r="D54" s="62" t="s">
        <v>107</v>
      </c>
      <c r="E54" s="54" t="s">
        <v>14</v>
      </c>
      <c r="F54" s="147">
        <f>SUM(H54:N54)</f>
        <v>10461.799999999999</v>
      </c>
      <c r="G54" s="148"/>
      <c r="H54" s="43">
        <v>10461.799999999999</v>
      </c>
      <c r="I54" s="57">
        <v>0</v>
      </c>
      <c r="J54" s="57">
        <v>0</v>
      </c>
      <c r="K54" s="57">
        <v>0</v>
      </c>
      <c r="L54" s="57">
        <v>0</v>
      </c>
      <c r="M54" s="57">
        <v>0</v>
      </c>
      <c r="N54" s="57">
        <v>0</v>
      </c>
      <c r="R54" s="23"/>
    </row>
    <row r="55" spans="1:18" ht="24" customHeight="1" x14ac:dyDescent="0.2">
      <c r="A55" s="114" t="s">
        <v>30</v>
      </c>
      <c r="B55" s="118" t="s">
        <v>27</v>
      </c>
      <c r="C55" s="173"/>
      <c r="D55" s="173" t="s">
        <v>20</v>
      </c>
      <c r="E55" s="119" t="s">
        <v>16</v>
      </c>
      <c r="F55" s="153">
        <v>0</v>
      </c>
      <c r="G55" s="154"/>
      <c r="H55" s="151">
        <v>0</v>
      </c>
      <c r="I55" s="151">
        <v>0</v>
      </c>
      <c r="J55" s="151">
        <v>0</v>
      </c>
      <c r="K55" s="151">
        <v>0</v>
      </c>
      <c r="L55" s="151">
        <v>0</v>
      </c>
      <c r="M55" s="151">
        <v>0</v>
      </c>
      <c r="N55" s="151">
        <v>0</v>
      </c>
    </row>
    <row r="56" spans="1:18" ht="29.25" customHeight="1" x14ac:dyDescent="0.2">
      <c r="A56" s="114"/>
      <c r="B56" s="118"/>
      <c r="C56" s="173"/>
      <c r="D56" s="173"/>
      <c r="E56" s="119"/>
      <c r="F56" s="155"/>
      <c r="G56" s="156"/>
      <c r="H56" s="152"/>
      <c r="I56" s="152"/>
      <c r="J56" s="152"/>
      <c r="K56" s="152"/>
      <c r="L56" s="152"/>
      <c r="M56" s="152"/>
      <c r="N56" s="152"/>
    </row>
    <row r="57" spans="1:18" ht="20.25" customHeight="1" x14ac:dyDescent="0.2">
      <c r="A57" s="114"/>
      <c r="B57" s="124" t="s">
        <v>17</v>
      </c>
      <c r="C57" s="170"/>
      <c r="D57" s="170"/>
      <c r="E57" s="54" t="s">
        <v>5</v>
      </c>
      <c r="F57" s="147">
        <f>SUM(H57:N57)</f>
        <v>10461.799999999999</v>
      </c>
      <c r="G57" s="148"/>
      <c r="H57" s="57">
        <f>H51+H53</f>
        <v>10461.799999999999</v>
      </c>
      <c r="I57" s="57">
        <f t="shared" ref="I57:N58" si="26">I51+I53</f>
        <v>0</v>
      </c>
      <c r="J57" s="57">
        <f t="shared" si="26"/>
        <v>0</v>
      </c>
      <c r="K57" s="57">
        <f t="shared" si="26"/>
        <v>0</v>
      </c>
      <c r="L57" s="57">
        <f t="shared" si="26"/>
        <v>0</v>
      </c>
      <c r="M57" s="57">
        <f t="shared" si="26"/>
        <v>0</v>
      </c>
      <c r="N57" s="57">
        <f t="shared" si="26"/>
        <v>0</v>
      </c>
    </row>
    <row r="58" spans="1:18" ht="20.25" customHeight="1" x14ac:dyDescent="0.2">
      <c r="A58" s="114"/>
      <c r="B58" s="124"/>
      <c r="C58" s="172"/>
      <c r="D58" s="172"/>
      <c r="E58" s="54" t="s">
        <v>14</v>
      </c>
      <c r="F58" s="147">
        <f>SUM(H58:N58)</f>
        <v>10461.799999999999</v>
      </c>
      <c r="G58" s="148"/>
      <c r="H58" s="57">
        <f>H52+H54</f>
        <v>10461.799999999999</v>
      </c>
      <c r="I58" s="57">
        <f t="shared" si="26"/>
        <v>0</v>
      </c>
      <c r="J58" s="57">
        <f t="shared" si="26"/>
        <v>0</v>
      </c>
      <c r="K58" s="57">
        <f t="shared" si="26"/>
        <v>0</v>
      </c>
      <c r="L58" s="57">
        <f t="shared" si="26"/>
        <v>0</v>
      </c>
      <c r="M58" s="57">
        <f t="shared" si="26"/>
        <v>0</v>
      </c>
      <c r="N58" s="57">
        <f t="shared" si="26"/>
        <v>0</v>
      </c>
    </row>
    <row r="59" spans="1:18" ht="17.25" customHeight="1" x14ac:dyDescent="0.2">
      <c r="A59" s="124" t="s">
        <v>36</v>
      </c>
      <c r="B59" s="124"/>
      <c r="C59" s="170"/>
      <c r="D59" s="170"/>
      <c r="E59" s="14" t="s">
        <v>5</v>
      </c>
      <c r="F59" s="157">
        <f>SUM(H59:N59)</f>
        <v>10461.799999999999</v>
      </c>
      <c r="G59" s="158"/>
      <c r="H59" s="58">
        <f>H57</f>
        <v>10461.799999999999</v>
      </c>
      <c r="I59" s="58">
        <f t="shared" ref="I59:N60" si="27">I57</f>
        <v>0</v>
      </c>
      <c r="J59" s="58">
        <f t="shared" si="27"/>
        <v>0</v>
      </c>
      <c r="K59" s="58">
        <f t="shared" si="27"/>
        <v>0</v>
      </c>
      <c r="L59" s="58">
        <f t="shared" si="27"/>
        <v>0</v>
      </c>
      <c r="M59" s="58">
        <f t="shared" si="27"/>
        <v>0</v>
      </c>
      <c r="N59" s="58">
        <f t="shared" si="27"/>
        <v>0</v>
      </c>
    </row>
    <row r="60" spans="1:18" ht="18" customHeight="1" x14ac:dyDescent="0.2">
      <c r="A60" s="124"/>
      <c r="B60" s="124"/>
      <c r="C60" s="172"/>
      <c r="D60" s="172"/>
      <c r="E60" s="14" t="s">
        <v>14</v>
      </c>
      <c r="F60" s="157">
        <f>SUM(H60:N60)</f>
        <v>10461.799999999999</v>
      </c>
      <c r="G60" s="158"/>
      <c r="H60" s="58">
        <f>H58</f>
        <v>10461.799999999999</v>
      </c>
      <c r="I60" s="58">
        <f t="shared" si="27"/>
        <v>0</v>
      </c>
      <c r="J60" s="58">
        <f t="shared" si="27"/>
        <v>0</v>
      </c>
      <c r="K60" s="58">
        <f t="shared" si="27"/>
        <v>0</v>
      </c>
      <c r="L60" s="58">
        <f t="shared" si="27"/>
        <v>0</v>
      </c>
      <c r="M60" s="58">
        <f t="shared" si="27"/>
        <v>0</v>
      </c>
      <c r="N60" s="58">
        <f t="shared" si="27"/>
        <v>0</v>
      </c>
    </row>
    <row r="61" spans="1:18" ht="19.5" customHeight="1" x14ac:dyDescent="0.2">
      <c r="A61" s="196" t="s">
        <v>31</v>
      </c>
      <c r="B61" s="197"/>
      <c r="C61" s="197"/>
      <c r="D61" s="197"/>
      <c r="E61" s="197"/>
      <c r="F61" s="197"/>
      <c r="G61" s="197"/>
      <c r="H61" s="197"/>
      <c r="I61" s="197"/>
      <c r="J61" s="198"/>
      <c r="K61" s="53"/>
      <c r="L61" s="53"/>
      <c r="M61" s="53"/>
      <c r="N61" s="53"/>
    </row>
    <row r="62" spans="1:18" ht="18" customHeight="1" x14ac:dyDescent="0.2">
      <c r="A62" s="199" t="s">
        <v>71</v>
      </c>
      <c r="B62" s="200"/>
      <c r="C62" s="200"/>
      <c r="D62" s="200"/>
      <c r="E62" s="200"/>
      <c r="F62" s="200"/>
      <c r="G62" s="200"/>
      <c r="H62" s="200"/>
      <c r="I62" s="200"/>
      <c r="J62" s="201"/>
      <c r="K62" s="55"/>
      <c r="L62" s="55"/>
      <c r="M62" s="55"/>
      <c r="N62" s="55"/>
    </row>
    <row r="63" spans="1:18" ht="54.75" customHeight="1" x14ac:dyDescent="0.2">
      <c r="A63" s="115" t="s">
        <v>32</v>
      </c>
      <c r="B63" s="139" t="s">
        <v>73</v>
      </c>
      <c r="C63" s="173" t="s">
        <v>12</v>
      </c>
      <c r="D63" s="173" t="s">
        <v>69</v>
      </c>
      <c r="E63" s="70" t="s">
        <v>5</v>
      </c>
      <c r="F63" s="186">
        <f>SUM(H63:N63)</f>
        <v>12000</v>
      </c>
      <c r="G63" s="187"/>
      <c r="H63" s="68">
        <f>H64</f>
        <v>12000</v>
      </c>
      <c r="I63" s="68">
        <f t="shared" ref="I63:J63" si="28">I64</f>
        <v>0</v>
      </c>
      <c r="J63" s="68">
        <f t="shared" si="28"/>
        <v>0</v>
      </c>
      <c r="K63" s="69">
        <v>0</v>
      </c>
      <c r="L63" s="69">
        <v>0</v>
      </c>
      <c r="M63" s="69">
        <v>0</v>
      </c>
      <c r="N63" s="69">
        <v>0</v>
      </c>
    </row>
    <row r="64" spans="1:18" ht="42.75" customHeight="1" x14ac:dyDescent="0.2">
      <c r="A64" s="117"/>
      <c r="B64" s="140"/>
      <c r="C64" s="173"/>
      <c r="D64" s="173"/>
      <c r="E64" s="70" t="s">
        <v>14</v>
      </c>
      <c r="F64" s="186">
        <f>SUM(H64:N64)</f>
        <v>12000</v>
      </c>
      <c r="G64" s="187"/>
      <c r="H64" s="68">
        <v>12000</v>
      </c>
      <c r="I64" s="69">
        <v>0</v>
      </c>
      <c r="J64" s="69">
        <v>0</v>
      </c>
      <c r="K64" s="69">
        <v>0</v>
      </c>
      <c r="L64" s="69">
        <v>0</v>
      </c>
      <c r="M64" s="69">
        <v>0</v>
      </c>
      <c r="N64" s="69">
        <v>0</v>
      </c>
    </row>
    <row r="65" spans="1:14" ht="42.75" customHeight="1" x14ac:dyDescent="0.2">
      <c r="A65" s="114" t="s">
        <v>33</v>
      </c>
      <c r="B65" s="118" t="s">
        <v>72</v>
      </c>
      <c r="C65" s="173" t="s">
        <v>19</v>
      </c>
      <c r="D65" s="173" t="s">
        <v>20</v>
      </c>
      <c r="E65" s="70" t="s">
        <v>5</v>
      </c>
      <c r="F65" s="186">
        <v>0</v>
      </c>
      <c r="G65" s="187"/>
      <c r="H65" s="68">
        <v>0</v>
      </c>
      <c r="I65" s="69">
        <v>0</v>
      </c>
      <c r="J65" s="69">
        <v>0</v>
      </c>
      <c r="K65" s="69">
        <v>0</v>
      </c>
      <c r="L65" s="69">
        <v>0</v>
      </c>
      <c r="M65" s="69">
        <v>0</v>
      </c>
      <c r="N65" s="69">
        <v>0</v>
      </c>
    </row>
    <row r="66" spans="1:14" ht="45.75" customHeight="1" x14ac:dyDescent="0.2">
      <c r="A66" s="114"/>
      <c r="B66" s="118"/>
      <c r="C66" s="173"/>
      <c r="D66" s="173"/>
      <c r="E66" s="70" t="s">
        <v>14</v>
      </c>
      <c r="F66" s="177">
        <v>0</v>
      </c>
      <c r="G66" s="178"/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</row>
    <row r="67" spans="1:14" ht="71.25" customHeight="1" x14ac:dyDescent="0.2">
      <c r="A67" s="114" t="s">
        <v>34</v>
      </c>
      <c r="B67" s="118" t="s">
        <v>74</v>
      </c>
      <c r="C67" s="173"/>
      <c r="D67" s="61" t="s">
        <v>20</v>
      </c>
      <c r="E67" s="181" t="s">
        <v>16</v>
      </c>
      <c r="F67" s="182">
        <v>0</v>
      </c>
      <c r="G67" s="183"/>
      <c r="H67" s="179">
        <v>0</v>
      </c>
      <c r="I67" s="179">
        <v>0</v>
      </c>
      <c r="J67" s="179">
        <v>0</v>
      </c>
      <c r="K67" s="179">
        <v>0</v>
      </c>
      <c r="L67" s="179">
        <v>0</v>
      </c>
      <c r="M67" s="179">
        <v>0</v>
      </c>
      <c r="N67" s="179">
        <v>0</v>
      </c>
    </row>
    <row r="68" spans="1:14" ht="77.25" customHeight="1" x14ac:dyDescent="0.2">
      <c r="A68" s="114"/>
      <c r="B68" s="118"/>
      <c r="C68" s="173"/>
      <c r="D68" s="61" t="s">
        <v>101</v>
      </c>
      <c r="E68" s="181"/>
      <c r="F68" s="184"/>
      <c r="G68" s="185"/>
      <c r="H68" s="180"/>
      <c r="I68" s="180"/>
      <c r="J68" s="180"/>
      <c r="K68" s="180"/>
      <c r="L68" s="180"/>
      <c r="M68" s="180"/>
      <c r="N68" s="180"/>
    </row>
    <row r="69" spans="1:14" ht="21" customHeight="1" x14ac:dyDescent="0.2">
      <c r="A69" s="114"/>
      <c r="B69" s="124" t="s">
        <v>17</v>
      </c>
      <c r="C69" s="170"/>
      <c r="D69" s="170"/>
      <c r="E69" s="70" t="s">
        <v>5</v>
      </c>
      <c r="F69" s="177">
        <f>SUM(H69:N69)</f>
        <v>12000</v>
      </c>
      <c r="G69" s="178"/>
      <c r="H69" s="69">
        <f>H63+H65</f>
        <v>12000</v>
      </c>
      <c r="I69" s="69">
        <f t="shared" ref="I69:J69" si="29">I63+I65</f>
        <v>0</v>
      </c>
      <c r="J69" s="69">
        <f t="shared" si="29"/>
        <v>0</v>
      </c>
      <c r="K69" s="69">
        <v>0</v>
      </c>
      <c r="L69" s="69">
        <v>0</v>
      </c>
      <c r="M69" s="69">
        <v>0</v>
      </c>
      <c r="N69" s="69">
        <v>0</v>
      </c>
    </row>
    <row r="70" spans="1:14" ht="19.5" customHeight="1" x14ac:dyDescent="0.2">
      <c r="A70" s="114"/>
      <c r="B70" s="124"/>
      <c r="C70" s="172"/>
      <c r="D70" s="172"/>
      <c r="E70" s="70" t="s">
        <v>14</v>
      </c>
      <c r="F70" s="177">
        <f>SUM(H70:N70)</f>
        <v>12000</v>
      </c>
      <c r="G70" s="178"/>
      <c r="H70" s="69">
        <f>H64+H66</f>
        <v>12000</v>
      </c>
      <c r="I70" s="69">
        <f t="shared" ref="I70:J70" si="30">I64+I66</f>
        <v>0</v>
      </c>
      <c r="J70" s="69">
        <f t="shared" si="30"/>
        <v>0</v>
      </c>
      <c r="K70" s="69">
        <v>0</v>
      </c>
      <c r="L70" s="69">
        <v>0</v>
      </c>
      <c r="M70" s="69">
        <v>0</v>
      </c>
      <c r="N70" s="69">
        <v>0</v>
      </c>
    </row>
    <row r="71" spans="1:14" ht="21.75" customHeight="1" x14ac:dyDescent="0.2">
      <c r="A71" s="124" t="s">
        <v>37</v>
      </c>
      <c r="B71" s="124"/>
      <c r="C71" s="170"/>
      <c r="D71" s="170"/>
      <c r="E71" s="66" t="s">
        <v>5</v>
      </c>
      <c r="F71" s="168">
        <f>SUM(H71:N71)</f>
        <v>12000</v>
      </c>
      <c r="G71" s="169"/>
      <c r="H71" s="67">
        <f>H69</f>
        <v>12000</v>
      </c>
      <c r="I71" s="67">
        <f t="shared" ref="I71:J71" si="31">I69</f>
        <v>0</v>
      </c>
      <c r="J71" s="67">
        <f t="shared" si="31"/>
        <v>0</v>
      </c>
      <c r="K71" s="67">
        <v>0</v>
      </c>
      <c r="L71" s="67">
        <v>0</v>
      </c>
      <c r="M71" s="67">
        <v>0</v>
      </c>
      <c r="N71" s="67">
        <v>0</v>
      </c>
    </row>
    <row r="72" spans="1:14" ht="18.75" customHeight="1" x14ac:dyDescent="0.2">
      <c r="A72" s="124"/>
      <c r="B72" s="124"/>
      <c r="C72" s="172"/>
      <c r="D72" s="172"/>
      <c r="E72" s="66" t="s">
        <v>14</v>
      </c>
      <c r="F72" s="168">
        <f>SUM(H72:N72)</f>
        <v>12000</v>
      </c>
      <c r="G72" s="169"/>
      <c r="H72" s="67">
        <f>H70</f>
        <v>12000</v>
      </c>
      <c r="I72" s="67">
        <f t="shared" ref="I72:J72" si="32">I70</f>
        <v>0</v>
      </c>
      <c r="J72" s="67">
        <f t="shared" si="32"/>
        <v>0</v>
      </c>
      <c r="K72" s="67">
        <v>0</v>
      </c>
      <c r="L72" s="67">
        <v>0</v>
      </c>
      <c r="M72" s="67">
        <v>0</v>
      </c>
      <c r="N72" s="67">
        <v>0</v>
      </c>
    </row>
    <row r="73" spans="1:14" ht="27" customHeight="1" x14ac:dyDescent="0.2">
      <c r="A73" s="196" t="s">
        <v>91</v>
      </c>
      <c r="B73" s="197"/>
      <c r="C73" s="197"/>
      <c r="D73" s="197"/>
      <c r="E73" s="197"/>
      <c r="F73" s="197"/>
      <c r="G73" s="197"/>
      <c r="H73" s="197"/>
      <c r="I73" s="197"/>
      <c r="J73" s="198"/>
      <c r="K73" s="53"/>
      <c r="L73" s="53"/>
      <c r="M73" s="53"/>
      <c r="N73" s="53"/>
    </row>
    <row r="74" spans="1:14" ht="35.25" customHeight="1" x14ac:dyDescent="0.2">
      <c r="A74" s="199" t="s">
        <v>76</v>
      </c>
      <c r="B74" s="200"/>
      <c r="C74" s="200"/>
      <c r="D74" s="200"/>
      <c r="E74" s="200"/>
      <c r="F74" s="200"/>
      <c r="G74" s="200"/>
      <c r="H74" s="200"/>
      <c r="I74" s="200"/>
      <c r="J74" s="201"/>
      <c r="K74" s="55"/>
      <c r="L74" s="55"/>
      <c r="M74" s="55"/>
      <c r="N74" s="55"/>
    </row>
    <row r="75" spans="1:14" ht="20.25" customHeight="1" x14ac:dyDescent="0.2">
      <c r="A75" s="114" t="s">
        <v>40</v>
      </c>
      <c r="B75" s="118" t="s">
        <v>75</v>
      </c>
      <c r="C75" s="173" t="s">
        <v>19</v>
      </c>
      <c r="D75" s="173" t="s">
        <v>20</v>
      </c>
      <c r="E75" s="54" t="s">
        <v>5</v>
      </c>
      <c r="F75" s="147">
        <f t="shared" ref="F75:F86" si="33">SUM(H75:N75)</f>
        <v>3482.4</v>
      </c>
      <c r="G75" s="148"/>
      <c r="H75" s="57">
        <f>SUM(H76:H78)</f>
        <v>1800.4</v>
      </c>
      <c r="I75" s="57">
        <f>SUM(I76:I78)</f>
        <v>841</v>
      </c>
      <c r="J75" s="57">
        <f>SUM(J76:J78)</f>
        <v>841</v>
      </c>
      <c r="K75" s="57">
        <f>SUM(K76:K78)</f>
        <v>0</v>
      </c>
      <c r="L75" s="57">
        <f t="shared" ref="L75:N75" si="34">SUM(L76:L78)</f>
        <v>0</v>
      </c>
      <c r="M75" s="57">
        <f t="shared" si="34"/>
        <v>0</v>
      </c>
      <c r="N75" s="57">
        <f t="shared" si="34"/>
        <v>0</v>
      </c>
    </row>
    <row r="76" spans="1:14" x14ac:dyDescent="0.2">
      <c r="A76" s="114"/>
      <c r="B76" s="118"/>
      <c r="C76" s="173"/>
      <c r="D76" s="173"/>
      <c r="E76" s="54" t="s">
        <v>39</v>
      </c>
      <c r="F76" s="147">
        <f t="shared" si="33"/>
        <v>180</v>
      </c>
      <c r="G76" s="148"/>
      <c r="H76" s="57">
        <v>180</v>
      </c>
      <c r="I76" s="57">
        <v>0</v>
      </c>
      <c r="J76" s="57">
        <v>0</v>
      </c>
      <c r="K76" s="57">
        <v>0</v>
      </c>
      <c r="L76" s="57">
        <v>0</v>
      </c>
      <c r="M76" s="57">
        <v>0</v>
      </c>
      <c r="N76" s="57">
        <v>0</v>
      </c>
    </row>
    <row r="77" spans="1:14" ht="25.5" x14ac:dyDescent="0.2">
      <c r="A77" s="114"/>
      <c r="B77" s="118"/>
      <c r="C77" s="173"/>
      <c r="D77" s="173"/>
      <c r="E77" s="54" t="s">
        <v>13</v>
      </c>
      <c r="F77" s="147">
        <f t="shared" si="33"/>
        <v>3109.4</v>
      </c>
      <c r="G77" s="148"/>
      <c r="H77" s="43">
        <v>1529.4</v>
      </c>
      <c r="I77" s="57">
        <v>790</v>
      </c>
      <c r="J77" s="57">
        <v>790</v>
      </c>
      <c r="K77" s="57">
        <v>0</v>
      </c>
      <c r="L77" s="57">
        <v>0</v>
      </c>
      <c r="M77" s="57">
        <v>0</v>
      </c>
      <c r="N77" s="57">
        <v>0</v>
      </c>
    </row>
    <row r="78" spans="1:14" x14ac:dyDescent="0.2">
      <c r="A78" s="114"/>
      <c r="B78" s="118"/>
      <c r="C78" s="173"/>
      <c r="D78" s="173"/>
      <c r="E78" s="54" t="s">
        <v>14</v>
      </c>
      <c r="F78" s="147">
        <f t="shared" si="33"/>
        <v>193</v>
      </c>
      <c r="G78" s="148"/>
      <c r="H78" s="43">
        <v>91</v>
      </c>
      <c r="I78" s="57">
        <v>51</v>
      </c>
      <c r="J78" s="57">
        <v>51</v>
      </c>
      <c r="K78" s="57">
        <v>0</v>
      </c>
      <c r="L78" s="57">
        <v>0</v>
      </c>
      <c r="M78" s="57">
        <v>0</v>
      </c>
      <c r="N78" s="57">
        <v>0</v>
      </c>
    </row>
    <row r="79" spans="1:14" x14ac:dyDescent="0.2">
      <c r="A79" s="114"/>
      <c r="B79" s="124" t="s">
        <v>17</v>
      </c>
      <c r="C79" s="170"/>
      <c r="D79" s="170"/>
      <c r="E79" s="54" t="s">
        <v>5</v>
      </c>
      <c r="F79" s="147">
        <f t="shared" si="33"/>
        <v>3482.4</v>
      </c>
      <c r="G79" s="148"/>
      <c r="H79" s="43">
        <f>SUM(H80:H82)</f>
        <v>1800.4</v>
      </c>
      <c r="I79" s="57">
        <f>SUM(I80:I82)</f>
        <v>841</v>
      </c>
      <c r="J79" s="57">
        <f>SUM(J80:J82)</f>
        <v>841</v>
      </c>
      <c r="K79" s="57">
        <f>SUM(K80:K82)</f>
        <v>0</v>
      </c>
      <c r="L79" s="57">
        <f t="shared" ref="L79:N79" si="35">SUM(L80:L82)</f>
        <v>0</v>
      </c>
      <c r="M79" s="57">
        <f t="shared" si="35"/>
        <v>0</v>
      </c>
      <c r="N79" s="57">
        <f t="shared" si="35"/>
        <v>0</v>
      </c>
    </row>
    <row r="80" spans="1:14" x14ac:dyDescent="0.2">
      <c r="A80" s="114"/>
      <c r="B80" s="124"/>
      <c r="C80" s="171"/>
      <c r="D80" s="171"/>
      <c r="E80" s="54" t="s">
        <v>39</v>
      </c>
      <c r="F80" s="147">
        <f t="shared" si="33"/>
        <v>180</v>
      </c>
      <c r="G80" s="148"/>
      <c r="H80" s="43">
        <v>180</v>
      </c>
      <c r="I80" s="57">
        <v>0</v>
      </c>
      <c r="J80" s="57">
        <v>0</v>
      </c>
      <c r="K80" s="57">
        <v>0</v>
      </c>
      <c r="L80" s="57">
        <v>0</v>
      </c>
      <c r="M80" s="57">
        <v>0</v>
      </c>
      <c r="N80" s="57">
        <v>0</v>
      </c>
    </row>
    <row r="81" spans="1:14" ht="25.5" x14ac:dyDescent="0.2">
      <c r="A81" s="114"/>
      <c r="B81" s="124"/>
      <c r="C81" s="171"/>
      <c r="D81" s="171"/>
      <c r="E81" s="54" t="s">
        <v>13</v>
      </c>
      <c r="F81" s="147">
        <f t="shared" si="33"/>
        <v>3109.4</v>
      </c>
      <c r="G81" s="148"/>
      <c r="H81" s="43">
        <v>1529.4</v>
      </c>
      <c r="I81" s="57">
        <v>790</v>
      </c>
      <c r="J81" s="57">
        <v>790</v>
      </c>
      <c r="K81" s="57">
        <v>0</v>
      </c>
      <c r="L81" s="57">
        <v>0</v>
      </c>
      <c r="M81" s="57">
        <v>0</v>
      </c>
      <c r="N81" s="57">
        <v>0</v>
      </c>
    </row>
    <row r="82" spans="1:14" ht="22.5" customHeight="1" x14ac:dyDescent="0.2">
      <c r="A82" s="114"/>
      <c r="B82" s="124"/>
      <c r="C82" s="172"/>
      <c r="D82" s="172"/>
      <c r="E82" s="54" t="s">
        <v>14</v>
      </c>
      <c r="F82" s="147">
        <f t="shared" si="33"/>
        <v>193</v>
      </c>
      <c r="G82" s="148"/>
      <c r="H82" s="43">
        <v>91</v>
      </c>
      <c r="I82" s="57">
        <v>51</v>
      </c>
      <c r="J82" s="57">
        <v>51</v>
      </c>
      <c r="K82" s="57">
        <v>0</v>
      </c>
      <c r="L82" s="57">
        <v>0</v>
      </c>
      <c r="M82" s="57">
        <v>0</v>
      </c>
      <c r="N82" s="57">
        <v>0</v>
      </c>
    </row>
    <row r="83" spans="1:14" ht="23.25" customHeight="1" x14ac:dyDescent="0.2">
      <c r="A83" s="124" t="s">
        <v>38</v>
      </c>
      <c r="B83" s="124"/>
      <c r="C83" s="170"/>
      <c r="D83" s="170"/>
      <c r="E83" s="14" t="s">
        <v>5</v>
      </c>
      <c r="F83" s="157">
        <f t="shared" si="33"/>
        <v>3482.4</v>
      </c>
      <c r="G83" s="158"/>
      <c r="H83" s="58">
        <f>SUM(H84:H86)</f>
        <v>1800.4</v>
      </c>
      <c r="I83" s="58">
        <f>SUM(I84:I86)</f>
        <v>841</v>
      </c>
      <c r="J83" s="58">
        <f>SUM(J84:J86)</f>
        <v>841</v>
      </c>
      <c r="K83" s="58">
        <f>SUM(K84:K86)</f>
        <v>0</v>
      </c>
      <c r="L83" s="58">
        <f t="shared" ref="L83:N83" si="36">SUM(L84:L86)</f>
        <v>0</v>
      </c>
      <c r="M83" s="58">
        <f t="shared" si="36"/>
        <v>0</v>
      </c>
      <c r="N83" s="58">
        <f t="shared" si="36"/>
        <v>0</v>
      </c>
    </row>
    <row r="84" spans="1:14" ht="25.5" x14ac:dyDescent="0.2">
      <c r="A84" s="124"/>
      <c r="B84" s="124"/>
      <c r="C84" s="171"/>
      <c r="D84" s="171"/>
      <c r="E84" s="14" t="s">
        <v>39</v>
      </c>
      <c r="F84" s="157">
        <f t="shared" si="33"/>
        <v>180</v>
      </c>
      <c r="G84" s="158"/>
      <c r="H84" s="58">
        <v>180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</row>
    <row r="85" spans="1:14" ht="25.5" x14ac:dyDescent="0.2">
      <c r="A85" s="124"/>
      <c r="B85" s="124"/>
      <c r="C85" s="171"/>
      <c r="D85" s="171"/>
      <c r="E85" s="14" t="s">
        <v>13</v>
      </c>
      <c r="F85" s="157">
        <f t="shared" si="33"/>
        <v>3109.4</v>
      </c>
      <c r="G85" s="158"/>
      <c r="H85" s="58">
        <v>1529.4</v>
      </c>
      <c r="I85" s="44">
        <v>790</v>
      </c>
      <c r="J85" s="44">
        <v>790</v>
      </c>
      <c r="K85" s="58">
        <v>0</v>
      </c>
      <c r="L85" s="58">
        <v>0</v>
      </c>
      <c r="M85" s="58">
        <v>0</v>
      </c>
      <c r="N85" s="58">
        <v>0</v>
      </c>
    </row>
    <row r="86" spans="1:14" ht="21.75" customHeight="1" x14ac:dyDescent="0.2">
      <c r="A86" s="124"/>
      <c r="B86" s="124"/>
      <c r="C86" s="172"/>
      <c r="D86" s="172"/>
      <c r="E86" s="14" t="s">
        <v>14</v>
      </c>
      <c r="F86" s="157">
        <f t="shared" si="33"/>
        <v>193</v>
      </c>
      <c r="G86" s="158"/>
      <c r="H86" s="58">
        <v>91</v>
      </c>
      <c r="I86" s="44">
        <v>51</v>
      </c>
      <c r="J86" s="44">
        <v>51</v>
      </c>
      <c r="K86" s="58">
        <v>0</v>
      </c>
      <c r="L86" s="58">
        <v>0</v>
      </c>
      <c r="M86" s="58">
        <v>0</v>
      </c>
      <c r="N86" s="58">
        <v>0</v>
      </c>
    </row>
    <row r="87" spans="1:14" ht="26.25" customHeight="1" x14ac:dyDescent="0.2">
      <c r="A87" s="196" t="s">
        <v>78</v>
      </c>
      <c r="B87" s="197"/>
      <c r="C87" s="197"/>
      <c r="D87" s="197"/>
      <c r="E87" s="197"/>
      <c r="F87" s="197"/>
      <c r="G87" s="197"/>
      <c r="H87" s="197"/>
      <c r="I87" s="197"/>
      <c r="J87" s="198"/>
      <c r="K87" s="53"/>
      <c r="L87" s="53"/>
      <c r="M87" s="53"/>
      <c r="N87" s="53"/>
    </row>
    <row r="88" spans="1:14" ht="39" customHeight="1" x14ac:dyDescent="0.2">
      <c r="A88" s="199" t="s">
        <v>77</v>
      </c>
      <c r="B88" s="200"/>
      <c r="C88" s="200"/>
      <c r="D88" s="200"/>
      <c r="E88" s="200"/>
      <c r="F88" s="200"/>
      <c r="G88" s="200"/>
      <c r="H88" s="200"/>
      <c r="I88" s="200"/>
      <c r="J88" s="201"/>
      <c r="K88" s="55"/>
      <c r="L88" s="55"/>
      <c r="M88" s="55"/>
      <c r="N88" s="55"/>
    </row>
    <row r="89" spans="1:14" ht="32.25" customHeight="1" x14ac:dyDescent="0.2">
      <c r="A89" s="114" t="s">
        <v>41</v>
      </c>
      <c r="B89" s="118" t="s">
        <v>79</v>
      </c>
      <c r="C89" s="173" t="s">
        <v>19</v>
      </c>
      <c r="D89" s="173" t="s">
        <v>20</v>
      </c>
      <c r="E89" s="54" t="s">
        <v>5</v>
      </c>
      <c r="F89" s="147">
        <f t="shared" ref="F89:F100" si="37">SUM(H89:N89)</f>
        <v>5240</v>
      </c>
      <c r="G89" s="148"/>
      <c r="H89" s="57">
        <f>SUM(H90:H92)</f>
        <v>1840</v>
      </c>
      <c r="I89" s="57">
        <f>SUM(I90:I92)</f>
        <v>1700</v>
      </c>
      <c r="J89" s="57">
        <f>SUM(J90:J92)</f>
        <v>1700</v>
      </c>
      <c r="K89" s="57">
        <f>SUM(K90:K92)</f>
        <v>0</v>
      </c>
      <c r="L89" s="57">
        <f t="shared" ref="L89:N89" si="38">SUM(L90:L92)</f>
        <v>0</v>
      </c>
      <c r="M89" s="57">
        <f t="shared" si="38"/>
        <v>0</v>
      </c>
      <c r="N89" s="57">
        <f t="shared" si="38"/>
        <v>0</v>
      </c>
    </row>
    <row r="90" spans="1:14" ht="31.5" customHeight="1" x14ac:dyDescent="0.2">
      <c r="A90" s="114"/>
      <c r="B90" s="118"/>
      <c r="C90" s="173"/>
      <c r="D90" s="173"/>
      <c r="E90" s="54" t="s">
        <v>39</v>
      </c>
      <c r="F90" s="147">
        <f t="shared" si="37"/>
        <v>180</v>
      </c>
      <c r="G90" s="148"/>
      <c r="H90" s="57">
        <v>180</v>
      </c>
      <c r="I90" s="57">
        <v>0</v>
      </c>
      <c r="J90" s="57">
        <v>0</v>
      </c>
      <c r="K90" s="57">
        <v>0</v>
      </c>
      <c r="L90" s="57">
        <v>0</v>
      </c>
      <c r="M90" s="57">
        <v>0</v>
      </c>
      <c r="N90" s="57">
        <v>0</v>
      </c>
    </row>
    <row r="91" spans="1:14" ht="25.5" x14ac:dyDescent="0.2">
      <c r="A91" s="114"/>
      <c r="B91" s="118"/>
      <c r="C91" s="173"/>
      <c r="D91" s="173"/>
      <c r="E91" s="54" t="s">
        <v>13</v>
      </c>
      <c r="F91" s="147">
        <f t="shared" si="37"/>
        <v>4800</v>
      </c>
      <c r="G91" s="148"/>
      <c r="H91" s="57">
        <v>1600</v>
      </c>
      <c r="I91" s="57">
        <v>1600</v>
      </c>
      <c r="J91" s="57">
        <v>1600</v>
      </c>
      <c r="K91" s="57">
        <v>0</v>
      </c>
      <c r="L91" s="57">
        <v>0</v>
      </c>
      <c r="M91" s="57">
        <v>0</v>
      </c>
      <c r="N91" s="57">
        <v>0</v>
      </c>
    </row>
    <row r="92" spans="1:14" ht="33" customHeight="1" x14ac:dyDescent="0.2">
      <c r="A92" s="114"/>
      <c r="B92" s="118"/>
      <c r="C92" s="173"/>
      <c r="D92" s="173"/>
      <c r="E92" s="54" t="s">
        <v>14</v>
      </c>
      <c r="F92" s="147">
        <f t="shared" si="37"/>
        <v>260</v>
      </c>
      <c r="G92" s="148"/>
      <c r="H92" s="57">
        <v>60</v>
      </c>
      <c r="I92" s="57">
        <v>100</v>
      </c>
      <c r="J92" s="57">
        <v>100</v>
      </c>
      <c r="K92" s="57">
        <v>0</v>
      </c>
      <c r="L92" s="57">
        <v>0</v>
      </c>
      <c r="M92" s="57">
        <v>0</v>
      </c>
      <c r="N92" s="57">
        <v>0</v>
      </c>
    </row>
    <row r="93" spans="1:14" ht="25.5" customHeight="1" x14ac:dyDescent="0.2">
      <c r="A93" s="114"/>
      <c r="B93" s="124" t="s">
        <v>17</v>
      </c>
      <c r="C93" s="115"/>
      <c r="D93" s="115"/>
      <c r="E93" s="54" t="s">
        <v>5</v>
      </c>
      <c r="F93" s="147">
        <f t="shared" si="37"/>
        <v>5240</v>
      </c>
      <c r="G93" s="148"/>
      <c r="H93" s="57">
        <f>SUM(H94:H96)</f>
        <v>1840</v>
      </c>
      <c r="I93" s="57">
        <f>SUM(I94:I96)</f>
        <v>1700</v>
      </c>
      <c r="J93" s="57">
        <f>SUM(J94:J96)</f>
        <v>1700</v>
      </c>
      <c r="K93" s="57">
        <f>SUM(K94:K96)</f>
        <v>0</v>
      </c>
      <c r="L93" s="57">
        <f t="shared" ref="L93:N93" si="39">SUM(L94:L96)</f>
        <v>0</v>
      </c>
      <c r="M93" s="57">
        <f t="shared" si="39"/>
        <v>0</v>
      </c>
      <c r="N93" s="57">
        <f t="shared" si="39"/>
        <v>0</v>
      </c>
    </row>
    <row r="94" spans="1:14" x14ac:dyDescent="0.2">
      <c r="A94" s="114"/>
      <c r="B94" s="124"/>
      <c r="C94" s="116"/>
      <c r="D94" s="116"/>
      <c r="E94" s="54" t="s">
        <v>39</v>
      </c>
      <c r="F94" s="147">
        <f t="shared" si="37"/>
        <v>180</v>
      </c>
      <c r="G94" s="148"/>
      <c r="H94" s="57">
        <f>H90</f>
        <v>180</v>
      </c>
      <c r="I94" s="57">
        <f t="shared" ref="I94:N96" si="40">I90</f>
        <v>0</v>
      </c>
      <c r="J94" s="57">
        <f t="shared" si="40"/>
        <v>0</v>
      </c>
      <c r="K94" s="57">
        <f t="shared" si="40"/>
        <v>0</v>
      </c>
      <c r="L94" s="57">
        <f t="shared" si="40"/>
        <v>0</v>
      </c>
      <c r="M94" s="57">
        <f t="shared" si="40"/>
        <v>0</v>
      </c>
      <c r="N94" s="57">
        <f t="shared" si="40"/>
        <v>0</v>
      </c>
    </row>
    <row r="95" spans="1:14" ht="25.5" x14ac:dyDescent="0.2">
      <c r="A95" s="114"/>
      <c r="B95" s="124"/>
      <c r="C95" s="116"/>
      <c r="D95" s="116"/>
      <c r="E95" s="54" t="s">
        <v>13</v>
      </c>
      <c r="F95" s="147">
        <f t="shared" si="37"/>
        <v>4800</v>
      </c>
      <c r="G95" s="148"/>
      <c r="H95" s="43">
        <f>H91</f>
        <v>1600</v>
      </c>
      <c r="I95" s="43">
        <f t="shared" si="40"/>
        <v>1600</v>
      </c>
      <c r="J95" s="43">
        <f t="shared" si="40"/>
        <v>1600</v>
      </c>
      <c r="K95" s="43">
        <f t="shared" si="40"/>
        <v>0</v>
      </c>
      <c r="L95" s="43">
        <f t="shared" si="40"/>
        <v>0</v>
      </c>
      <c r="M95" s="43">
        <f t="shared" si="40"/>
        <v>0</v>
      </c>
      <c r="N95" s="43">
        <f t="shared" si="40"/>
        <v>0</v>
      </c>
    </row>
    <row r="96" spans="1:14" ht="20.25" customHeight="1" x14ac:dyDescent="0.2">
      <c r="A96" s="114"/>
      <c r="B96" s="124"/>
      <c r="C96" s="117"/>
      <c r="D96" s="117"/>
      <c r="E96" s="54" t="s">
        <v>14</v>
      </c>
      <c r="F96" s="147">
        <f t="shared" si="37"/>
        <v>260</v>
      </c>
      <c r="G96" s="148"/>
      <c r="H96" s="43">
        <v>60</v>
      </c>
      <c r="I96" s="43">
        <f t="shared" si="40"/>
        <v>100</v>
      </c>
      <c r="J96" s="43">
        <f t="shared" si="40"/>
        <v>100</v>
      </c>
      <c r="K96" s="43">
        <f t="shared" si="40"/>
        <v>0</v>
      </c>
      <c r="L96" s="43">
        <f t="shared" si="40"/>
        <v>0</v>
      </c>
      <c r="M96" s="43">
        <f t="shared" si="40"/>
        <v>0</v>
      </c>
      <c r="N96" s="43">
        <f t="shared" si="40"/>
        <v>0</v>
      </c>
    </row>
    <row r="97" spans="1:14" x14ac:dyDescent="0.2">
      <c r="A97" s="124" t="s">
        <v>42</v>
      </c>
      <c r="B97" s="124"/>
      <c r="C97" s="115"/>
      <c r="D97" s="115"/>
      <c r="E97" s="14" t="s">
        <v>5</v>
      </c>
      <c r="F97" s="157">
        <f t="shared" si="37"/>
        <v>5240</v>
      </c>
      <c r="G97" s="158"/>
      <c r="H97" s="58">
        <f>SUM(H98:H100)</f>
        <v>1840</v>
      </c>
      <c r="I97" s="58">
        <f t="shared" ref="I97:N97" si="41">SUM(I98:I100)</f>
        <v>1700</v>
      </c>
      <c r="J97" s="58">
        <f t="shared" si="41"/>
        <v>1700</v>
      </c>
      <c r="K97" s="58">
        <f t="shared" si="41"/>
        <v>0</v>
      </c>
      <c r="L97" s="58">
        <f t="shared" si="41"/>
        <v>0</v>
      </c>
      <c r="M97" s="58">
        <f t="shared" si="41"/>
        <v>0</v>
      </c>
      <c r="N97" s="58">
        <f t="shared" si="41"/>
        <v>0</v>
      </c>
    </row>
    <row r="98" spans="1:14" ht="25.5" x14ac:dyDescent="0.2">
      <c r="A98" s="124"/>
      <c r="B98" s="124"/>
      <c r="C98" s="116"/>
      <c r="D98" s="116"/>
      <c r="E98" s="14" t="s">
        <v>39</v>
      </c>
      <c r="F98" s="157">
        <f t="shared" si="37"/>
        <v>180</v>
      </c>
      <c r="G98" s="158"/>
      <c r="H98" s="58">
        <f>H94</f>
        <v>180</v>
      </c>
      <c r="I98" s="58">
        <f t="shared" ref="I98:N100" si="42">I94</f>
        <v>0</v>
      </c>
      <c r="J98" s="58">
        <f t="shared" si="42"/>
        <v>0</v>
      </c>
      <c r="K98" s="58">
        <f t="shared" si="42"/>
        <v>0</v>
      </c>
      <c r="L98" s="58">
        <f t="shared" si="42"/>
        <v>0</v>
      </c>
      <c r="M98" s="58">
        <f t="shared" si="42"/>
        <v>0</v>
      </c>
      <c r="N98" s="58">
        <f t="shared" si="42"/>
        <v>0</v>
      </c>
    </row>
    <row r="99" spans="1:14" ht="25.5" x14ac:dyDescent="0.2">
      <c r="A99" s="124"/>
      <c r="B99" s="124"/>
      <c r="C99" s="116"/>
      <c r="D99" s="116"/>
      <c r="E99" s="14" t="s">
        <v>13</v>
      </c>
      <c r="F99" s="157">
        <f t="shared" si="37"/>
        <v>4800</v>
      </c>
      <c r="G99" s="158"/>
      <c r="H99" s="58">
        <f>H95</f>
        <v>1600</v>
      </c>
      <c r="I99" s="44">
        <f t="shared" si="42"/>
        <v>1600</v>
      </c>
      <c r="J99" s="44">
        <f t="shared" si="42"/>
        <v>1600</v>
      </c>
      <c r="K99" s="58">
        <f t="shared" si="42"/>
        <v>0</v>
      </c>
      <c r="L99" s="58">
        <f t="shared" si="42"/>
        <v>0</v>
      </c>
      <c r="M99" s="58">
        <f t="shared" si="42"/>
        <v>0</v>
      </c>
      <c r="N99" s="58">
        <f t="shared" si="42"/>
        <v>0</v>
      </c>
    </row>
    <row r="100" spans="1:14" ht="24" customHeight="1" x14ac:dyDescent="0.2">
      <c r="A100" s="124"/>
      <c r="B100" s="124"/>
      <c r="C100" s="117"/>
      <c r="D100" s="117"/>
      <c r="E100" s="14" t="s">
        <v>14</v>
      </c>
      <c r="F100" s="157">
        <f t="shared" si="37"/>
        <v>260</v>
      </c>
      <c r="G100" s="158"/>
      <c r="H100" s="58">
        <f>H96</f>
        <v>60</v>
      </c>
      <c r="I100" s="44">
        <f t="shared" si="42"/>
        <v>100</v>
      </c>
      <c r="J100" s="44">
        <f t="shared" si="42"/>
        <v>100</v>
      </c>
      <c r="K100" s="58">
        <f t="shared" si="42"/>
        <v>0</v>
      </c>
      <c r="L100" s="58">
        <f t="shared" si="42"/>
        <v>0</v>
      </c>
      <c r="M100" s="58">
        <f t="shared" si="42"/>
        <v>0</v>
      </c>
      <c r="N100" s="58">
        <f t="shared" si="42"/>
        <v>0</v>
      </c>
    </row>
    <row r="101" spans="1:14" ht="24" customHeight="1" x14ac:dyDescent="0.2">
      <c r="A101" s="196" t="s">
        <v>92</v>
      </c>
      <c r="B101" s="197"/>
      <c r="C101" s="197"/>
      <c r="D101" s="197"/>
      <c r="E101" s="197"/>
      <c r="F101" s="197"/>
      <c r="G101" s="197"/>
      <c r="H101" s="197"/>
      <c r="I101" s="197"/>
      <c r="J101" s="198"/>
      <c r="K101" s="53"/>
      <c r="L101" s="53"/>
      <c r="M101" s="53"/>
      <c r="N101" s="53"/>
    </row>
    <row r="102" spans="1:14" ht="36.75" customHeight="1" x14ac:dyDescent="0.2">
      <c r="A102" s="199" t="s">
        <v>93</v>
      </c>
      <c r="B102" s="200"/>
      <c r="C102" s="200"/>
      <c r="D102" s="200"/>
      <c r="E102" s="200"/>
      <c r="F102" s="200"/>
      <c r="G102" s="200"/>
      <c r="H102" s="200"/>
      <c r="I102" s="200"/>
      <c r="J102" s="201"/>
      <c r="K102" s="55"/>
      <c r="L102" s="55"/>
      <c r="M102" s="55"/>
      <c r="N102" s="55"/>
    </row>
    <row r="103" spans="1:14" ht="55.5" customHeight="1" x14ac:dyDescent="0.2">
      <c r="A103" s="115" t="s">
        <v>43</v>
      </c>
      <c r="B103" s="134" t="s">
        <v>84</v>
      </c>
      <c r="C103" s="170" t="s">
        <v>19</v>
      </c>
      <c r="D103" s="170" t="s">
        <v>19</v>
      </c>
      <c r="E103" s="54" t="s">
        <v>5</v>
      </c>
      <c r="F103" s="147">
        <f>SUM(H103:N103)</f>
        <v>1917.9</v>
      </c>
      <c r="G103" s="148"/>
      <c r="H103" s="57">
        <f>SUM(H104:H105)</f>
        <v>1917.9</v>
      </c>
      <c r="I103" s="57">
        <f>SUM(I104:I105)</f>
        <v>0</v>
      </c>
      <c r="J103" s="57">
        <f>SUM(J104:J105)</f>
        <v>0</v>
      </c>
      <c r="K103" s="57">
        <f>SUM(K104:K105)</f>
        <v>0</v>
      </c>
      <c r="L103" s="57">
        <f t="shared" ref="L103:N103" si="43">SUM(L104:L105)</f>
        <v>0</v>
      </c>
      <c r="M103" s="57">
        <f t="shared" si="43"/>
        <v>0</v>
      </c>
      <c r="N103" s="57">
        <f t="shared" si="43"/>
        <v>0</v>
      </c>
    </row>
    <row r="104" spans="1:14" ht="45" customHeight="1" x14ac:dyDescent="0.2">
      <c r="A104" s="116"/>
      <c r="B104" s="135"/>
      <c r="C104" s="171"/>
      <c r="D104" s="171"/>
      <c r="E104" s="54" t="s">
        <v>39</v>
      </c>
      <c r="F104" s="147">
        <f>SUM(H104:N104)</f>
        <v>1469</v>
      </c>
      <c r="G104" s="148"/>
      <c r="H104" s="43">
        <f>2926.1-1457.1</f>
        <v>1469</v>
      </c>
      <c r="I104" s="57">
        <v>0</v>
      </c>
      <c r="J104" s="57">
        <v>0</v>
      </c>
      <c r="K104" s="57">
        <v>0</v>
      </c>
      <c r="L104" s="57">
        <v>0</v>
      </c>
      <c r="M104" s="57">
        <v>0</v>
      </c>
      <c r="N104" s="57">
        <v>0</v>
      </c>
    </row>
    <row r="105" spans="1:14" ht="55.5" customHeight="1" x14ac:dyDescent="0.2">
      <c r="A105" s="117"/>
      <c r="B105" s="136"/>
      <c r="C105" s="172"/>
      <c r="D105" s="172"/>
      <c r="E105" s="54" t="s">
        <v>13</v>
      </c>
      <c r="F105" s="147">
        <f>SUM(H105:N105)</f>
        <v>448.90000000000003</v>
      </c>
      <c r="G105" s="148"/>
      <c r="H105" s="43">
        <f>894.1-445.2</f>
        <v>448.90000000000003</v>
      </c>
      <c r="I105" s="57">
        <v>0</v>
      </c>
      <c r="J105" s="57">
        <v>0</v>
      </c>
      <c r="K105" s="57">
        <v>0</v>
      </c>
      <c r="L105" s="57">
        <v>0</v>
      </c>
      <c r="M105" s="57">
        <v>0</v>
      </c>
      <c r="N105" s="57">
        <v>0</v>
      </c>
    </row>
    <row r="106" spans="1:14" ht="95.25" customHeight="1" x14ac:dyDescent="0.2">
      <c r="A106" s="114" t="s">
        <v>83</v>
      </c>
      <c r="B106" s="118" t="s">
        <v>85</v>
      </c>
      <c r="C106" s="173"/>
      <c r="D106" s="173" t="s">
        <v>20</v>
      </c>
      <c r="E106" s="54" t="s">
        <v>5</v>
      </c>
      <c r="F106" s="147">
        <f t="shared" ref="F106:F111" si="44">SUM(H106:N106)</f>
        <v>3690.3999999999996</v>
      </c>
      <c r="G106" s="148"/>
      <c r="H106" s="43">
        <f>SUM(H107)</f>
        <v>1819.8</v>
      </c>
      <c r="I106" s="57">
        <f>SUM(I107)</f>
        <v>935.3</v>
      </c>
      <c r="J106" s="57">
        <f>SUM(J107)</f>
        <v>935.3</v>
      </c>
      <c r="K106" s="57">
        <f>SUM(K107)</f>
        <v>0</v>
      </c>
      <c r="L106" s="57">
        <f t="shared" ref="L106:N106" si="45">SUM(L107)</f>
        <v>0</v>
      </c>
      <c r="M106" s="57">
        <f t="shared" si="45"/>
        <v>0</v>
      </c>
      <c r="N106" s="57">
        <f t="shared" si="45"/>
        <v>0</v>
      </c>
    </row>
    <row r="107" spans="1:14" ht="82.5" customHeight="1" x14ac:dyDescent="0.2">
      <c r="A107" s="114"/>
      <c r="B107" s="118"/>
      <c r="C107" s="173"/>
      <c r="D107" s="173"/>
      <c r="E107" s="54" t="s">
        <v>14</v>
      </c>
      <c r="F107" s="147">
        <f t="shared" si="44"/>
        <v>3690.3999999999996</v>
      </c>
      <c r="G107" s="148"/>
      <c r="H107" s="57">
        <v>1819.8</v>
      </c>
      <c r="I107" s="57">
        <v>935.3</v>
      </c>
      <c r="J107" s="57">
        <v>935.3</v>
      </c>
      <c r="K107" s="57">
        <v>0</v>
      </c>
      <c r="L107" s="57">
        <v>0</v>
      </c>
      <c r="M107" s="57">
        <v>0</v>
      </c>
      <c r="N107" s="57">
        <v>0</v>
      </c>
    </row>
    <row r="108" spans="1:14" ht="24.75" customHeight="1" x14ac:dyDescent="0.2">
      <c r="A108" s="114"/>
      <c r="B108" s="124" t="s">
        <v>17</v>
      </c>
      <c r="C108" s="115"/>
      <c r="D108" s="115"/>
      <c r="E108" s="54" t="s">
        <v>5</v>
      </c>
      <c r="F108" s="147">
        <f>SUM(H108:N108)</f>
        <v>5608.3</v>
      </c>
      <c r="G108" s="148"/>
      <c r="H108" s="57">
        <f>SUM(H109:H111)</f>
        <v>3737.7</v>
      </c>
      <c r="I108" s="57">
        <f>SUM(I109:I111)</f>
        <v>935.3</v>
      </c>
      <c r="J108" s="57">
        <f>SUM(J109:J111)</f>
        <v>935.3</v>
      </c>
      <c r="K108" s="57">
        <f>SUM(K109:K111)</f>
        <v>0</v>
      </c>
      <c r="L108" s="57">
        <f t="shared" ref="L108:N108" si="46">SUM(L109:L111)</f>
        <v>0</v>
      </c>
      <c r="M108" s="57">
        <f t="shared" si="46"/>
        <v>0</v>
      </c>
      <c r="N108" s="57">
        <f t="shared" si="46"/>
        <v>0</v>
      </c>
    </row>
    <row r="109" spans="1:14" x14ac:dyDescent="0.2">
      <c r="A109" s="114"/>
      <c r="B109" s="124"/>
      <c r="C109" s="116"/>
      <c r="D109" s="116"/>
      <c r="E109" s="54" t="s">
        <v>39</v>
      </c>
      <c r="F109" s="147">
        <f>SUM(H109:N109)</f>
        <v>1469</v>
      </c>
      <c r="G109" s="148"/>
      <c r="H109" s="57">
        <f t="shared" ref="H109:K110" si="47">SUM(H104)</f>
        <v>1469</v>
      </c>
      <c r="I109" s="57">
        <f t="shared" si="47"/>
        <v>0</v>
      </c>
      <c r="J109" s="57">
        <f t="shared" ref="J109:N110" si="48">SUM(J104)</f>
        <v>0</v>
      </c>
      <c r="K109" s="57">
        <f t="shared" si="48"/>
        <v>0</v>
      </c>
      <c r="L109" s="57">
        <f t="shared" si="48"/>
        <v>0</v>
      </c>
      <c r="M109" s="57">
        <f t="shared" si="48"/>
        <v>0</v>
      </c>
      <c r="N109" s="57">
        <f t="shared" si="48"/>
        <v>0</v>
      </c>
    </row>
    <row r="110" spans="1:14" ht="25.5" x14ac:dyDescent="0.2">
      <c r="A110" s="114"/>
      <c r="B110" s="124"/>
      <c r="C110" s="116"/>
      <c r="D110" s="116"/>
      <c r="E110" s="54" t="s">
        <v>13</v>
      </c>
      <c r="F110" s="147">
        <f>SUM(H110:N110)</f>
        <v>448.90000000000003</v>
      </c>
      <c r="G110" s="148"/>
      <c r="H110" s="57">
        <f t="shared" si="47"/>
        <v>448.90000000000003</v>
      </c>
      <c r="I110" s="57">
        <f t="shared" si="47"/>
        <v>0</v>
      </c>
      <c r="J110" s="57">
        <f t="shared" si="47"/>
        <v>0</v>
      </c>
      <c r="K110" s="57">
        <f t="shared" si="47"/>
        <v>0</v>
      </c>
      <c r="L110" s="57">
        <f t="shared" si="48"/>
        <v>0</v>
      </c>
      <c r="M110" s="57">
        <f t="shared" si="48"/>
        <v>0</v>
      </c>
      <c r="N110" s="57">
        <f t="shared" si="48"/>
        <v>0</v>
      </c>
    </row>
    <row r="111" spans="1:14" ht="22.5" customHeight="1" x14ac:dyDescent="0.2">
      <c r="A111" s="114"/>
      <c r="B111" s="124"/>
      <c r="C111" s="117"/>
      <c r="D111" s="117"/>
      <c r="E111" s="54" t="s">
        <v>14</v>
      </c>
      <c r="F111" s="147">
        <f t="shared" si="44"/>
        <v>3690.3999999999996</v>
      </c>
      <c r="G111" s="148"/>
      <c r="H111" s="57">
        <f>SUM(H107)</f>
        <v>1819.8</v>
      </c>
      <c r="I111" s="57">
        <f>SUM(I107)</f>
        <v>935.3</v>
      </c>
      <c r="J111" s="57">
        <f>SUM(J107)</f>
        <v>935.3</v>
      </c>
      <c r="K111" s="57">
        <f>SUM(K107)</f>
        <v>0</v>
      </c>
      <c r="L111" s="57">
        <f t="shared" ref="L111:N111" si="49">SUM(L107)</f>
        <v>0</v>
      </c>
      <c r="M111" s="57">
        <f t="shared" si="49"/>
        <v>0</v>
      </c>
      <c r="N111" s="57">
        <f t="shared" si="49"/>
        <v>0</v>
      </c>
    </row>
    <row r="112" spans="1:14" ht="18.75" customHeight="1" x14ac:dyDescent="0.2">
      <c r="A112" s="124" t="s">
        <v>44</v>
      </c>
      <c r="B112" s="124"/>
      <c r="C112" s="115"/>
      <c r="D112" s="115"/>
      <c r="E112" s="14" t="s">
        <v>5</v>
      </c>
      <c r="F112" s="157">
        <f>SUM(H112:N112)</f>
        <v>5608.3</v>
      </c>
      <c r="G112" s="158"/>
      <c r="H112" s="58">
        <f>SUM(H113:H115)</f>
        <v>3737.7</v>
      </c>
      <c r="I112" s="58">
        <f>SUM(I113:I115)</f>
        <v>935.3</v>
      </c>
      <c r="J112" s="58">
        <f>SUM(J113:J115)</f>
        <v>935.3</v>
      </c>
      <c r="K112" s="58">
        <f>SUM(K113:K115)</f>
        <v>0</v>
      </c>
      <c r="L112" s="58">
        <f t="shared" ref="L112:N112" si="50">SUM(L113:L115)</f>
        <v>0</v>
      </c>
      <c r="M112" s="58">
        <f t="shared" si="50"/>
        <v>0</v>
      </c>
      <c r="N112" s="58">
        <f t="shared" si="50"/>
        <v>0</v>
      </c>
    </row>
    <row r="113" spans="1:14" ht="25.5" x14ac:dyDescent="0.2">
      <c r="A113" s="124"/>
      <c r="B113" s="124"/>
      <c r="C113" s="116"/>
      <c r="D113" s="116"/>
      <c r="E113" s="14" t="s">
        <v>39</v>
      </c>
      <c r="F113" s="157">
        <f>SUM(H113:N113)</f>
        <v>1469</v>
      </c>
      <c r="G113" s="158"/>
      <c r="H113" s="58">
        <f>H109</f>
        <v>1469</v>
      </c>
      <c r="I113" s="58">
        <v>0</v>
      </c>
      <c r="J113" s="58">
        <f t="shared" ref="J113:K115" si="51">SUM(J109)</f>
        <v>0</v>
      </c>
      <c r="K113" s="58">
        <f t="shared" si="51"/>
        <v>0</v>
      </c>
      <c r="L113" s="58">
        <f t="shared" ref="L113:N114" si="52">SUM(L109)</f>
        <v>0</v>
      </c>
      <c r="M113" s="58">
        <f t="shared" si="52"/>
        <v>0</v>
      </c>
      <c r="N113" s="58">
        <f t="shared" si="52"/>
        <v>0</v>
      </c>
    </row>
    <row r="114" spans="1:14" ht="25.5" x14ac:dyDescent="0.2">
      <c r="A114" s="124"/>
      <c r="B114" s="124"/>
      <c r="C114" s="116"/>
      <c r="D114" s="116"/>
      <c r="E114" s="14" t="s">
        <v>13</v>
      </c>
      <c r="F114" s="157">
        <f>SUM(H114:N114)</f>
        <v>448.90000000000003</v>
      </c>
      <c r="G114" s="158"/>
      <c r="H114" s="58">
        <f>SUM(H110)</f>
        <v>448.90000000000003</v>
      </c>
      <c r="I114" s="58">
        <f>SUM(I110)</f>
        <v>0</v>
      </c>
      <c r="J114" s="58">
        <f t="shared" si="51"/>
        <v>0</v>
      </c>
      <c r="K114" s="58">
        <f t="shared" si="51"/>
        <v>0</v>
      </c>
      <c r="L114" s="58">
        <f t="shared" si="52"/>
        <v>0</v>
      </c>
      <c r="M114" s="58">
        <f t="shared" si="52"/>
        <v>0</v>
      </c>
      <c r="N114" s="58">
        <f t="shared" si="52"/>
        <v>0</v>
      </c>
    </row>
    <row r="115" spans="1:14" ht="21" customHeight="1" x14ac:dyDescent="0.2">
      <c r="A115" s="124"/>
      <c r="B115" s="124"/>
      <c r="C115" s="117"/>
      <c r="D115" s="117"/>
      <c r="E115" s="14" t="s">
        <v>14</v>
      </c>
      <c r="F115" s="157">
        <f t="shared" ref="F115" si="53">SUM(H115:N115)</f>
        <v>3690.3999999999996</v>
      </c>
      <c r="G115" s="158"/>
      <c r="H115" s="58">
        <f>H111</f>
        <v>1819.8</v>
      </c>
      <c r="I115" s="44">
        <f>SUM(I111)</f>
        <v>935.3</v>
      </c>
      <c r="J115" s="44">
        <f t="shared" si="51"/>
        <v>935.3</v>
      </c>
      <c r="K115" s="58">
        <f t="shared" si="51"/>
        <v>0</v>
      </c>
      <c r="L115" s="58">
        <f t="shared" ref="L115:N115" si="54">SUM(L111)</f>
        <v>0</v>
      </c>
      <c r="M115" s="58">
        <f t="shared" si="54"/>
        <v>0</v>
      </c>
      <c r="N115" s="58">
        <f t="shared" si="54"/>
        <v>0</v>
      </c>
    </row>
    <row r="116" spans="1:14" ht="37.5" customHeight="1" x14ac:dyDescent="0.2">
      <c r="A116" s="196" t="s">
        <v>45</v>
      </c>
      <c r="B116" s="197"/>
      <c r="C116" s="197"/>
      <c r="D116" s="197"/>
      <c r="E116" s="197"/>
      <c r="F116" s="197"/>
      <c r="G116" s="197"/>
      <c r="H116" s="197"/>
      <c r="I116" s="197"/>
      <c r="J116" s="198"/>
      <c r="K116" s="53"/>
      <c r="L116" s="53"/>
      <c r="M116" s="53"/>
      <c r="N116" s="53"/>
    </row>
    <row r="117" spans="1:14" ht="37.5" customHeight="1" x14ac:dyDescent="0.2">
      <c r="A117" s="199" t="s">
        <v>80</v>
      </c>
      <c r="B117" s="200"/>
      <c r="C117" s="200"/>
      <c r="D117" s="200"/>
      <c r="E117" s="200"/>
      <c r="F117" s="200"/>
      <c r="G117" s="200"/>
      <c r="H117" s="200"/>
      <c r="I117" s="200"/>
      <c r="J117" s="201"/>
      <c r="K117" s="55"/>
      <c r="L117" s="55"/>
      <c r="M117" s="55"/>
      <c r="N117" s="55"/>
    </row>
    <row r="118" spans="1:14" ht="87.75" customHeight="1" x14ac:dyDescent="0.2">
      <c r="A118" s="114" t="s">
        <v>46</v>
      </c>
      <c r="B118" s="118" t="s">
        <v>81</v>
      </c>
      <c r="C118" s="173" t="s">
        <v>19</v>
      </c>
      <c r="D118" s="173" t="s">
        <v>20</v>
      </c>
      <c r="E118" s="54" t="s">
        <v>5</v>
      </c>
      <c r="F118" s="147">
        <v>15000</v>
      </c>
      <c r="G118" s="148"/>
      <c r="H118" s="57">
        <v>5000</v>
      </c>
      <c r="I118" s="57">
        <f>I119</f>
        <v>5000</v>
      </c>
      <c r="J118" s="57">
        <f t="shared" ref="J118:N118" si="55">J119</f>
        <v>5000</v>
      </c>
      <c r="K118" s="57">
        <f t="shared" si="55"/>
        <v>0</v>
      </c>
      <c r="L118" s="57">
        <f t="shared" si="55"/>
        <v>0</v>
      </c>
      <c r="M118" s="57">
        <f t="shared" si="55"/>
        <v>0</v>
      </c>
      <c r="N118" s="57">
        <f t="shared" si="55"/>
        <v>0</v>
      </c>
    </row>
    <row r="119" spans="1:14" ht="87" customHeight="1" x14ac:dyDescent="0.2">
      <c r="A119" s="114"/>
      <c r="B119" s="118"/>
      <c r="C119" s="173"/>
      <c r="D119" s="173"/>
      <c r="E119" s="54" t="s">
        <v>14</v>
      </c>
      <c r="F119" s="147">
        <v>15000</v>
      </c>
      <c r="G119" s="148"/>
      <c r="H119" s="43">
        <v>5000</v>
      </c>
      <c r="I119" s="57">
        <v>5000</v>
      </c>
      <c r="J119" s="57">
        <v>5000</v>
      </c>
      <c r="K119" s="57">
        <v>0</v>
      </c>
      <c r="L119" s="57">
        <v>0</v>
      </c>
      <c r="M119" s="57">
        <v>0</v>
      </c>
      <c r="N119" s="57">
        <v>0</v>
      </c>
    </row>
    <row r="120" spans="1:14" ht="19.5" customHeight="1" x14ac:dyDescent="0.2">
      <c r="A120" s="114"/>
      <c r="B120" s="124" t="s">
        <v>47</v>
      </c>
      <c r="C120" s="115"/>
      <c r="D120" s="115"/>
      <c r="E120" s="54" t="s">
        <v>5</v>
      </c>
      <c r="F120" s="147">
        <v>15000</v>
      </c>
      <c r="G120" s="148"/>
      <c r="H120" s="57">
        <v>5000</v>
      </c>
      <c r="I120" s="57">
        <f>I118</f>
        <v>5000</v>
      </c>
      <c r="J120" s="57">
        <f t="shared" ref="J120:N120" si="56">J118</f>
        <v>5000</v>
      </c>
      <c r="K120" s="57">
        <f t="shared" si="56"/>
        <v>0</v>
      </c>
      <c r="L120" s="57">
        <f t="shared" si="56"/>
        <v>0</v>
      </c>
      <c r="M120" s="57">
        <f t="shared" si="56"/>
        <v>0</v>
      </c>
      <c r="N120" s="57">
        <f t="shared" si="56"/>
        <v>0</v>
      </c>
    </row>
    <row r="121" spans="1:14" ht="27" customHeight="1" x14ac:dyDescent="0.2">
      <c r="A121" s="114"/>
      <c r="B121" s="124"/>
      <c r="C121" s="117"/>
      <c r="D121" s="117"/>
      <c r="E121" s="54" t="s">
        <v>14</v>
      </c>
      <c r="F121" s="147">
        <v>15000</v>
      </c>
      <c r="G121" s="148"/>
      <c r="H121" s="57">
        <v>5000</v>
      </c>
      <c r="I121" s="57">
        <f>I120</f>
        <v>5000</v>
      </c>
      <c r="J121" s="57">
        <f t="shared" ref="J121:N121" si="57">J120</f>
        <v>5000</v>
      </c>
      <c r="K121" s="57">
        <f t="shared" si="57"/>
        <v>0</v>
      </c>
      <c r="L121" s="57">
        <f t="shared" si="57"/>
        <v>0</v>
      </c>
      <c r="M121" s="57">
        <f t="shared" si="57"/>
        <v>0</v>
      </c>
      <c r="N121" s="57">
        <f t="shared" si="57"/>
        <v>0</v>
      </c>
    </row>
    <row r="122" spans="1:14" ht="66" customHeight="1" x14ac:dyDescent="0.2">
      <c r="A122" s="199" t="s">
        <v>82</v>
      </c>
      <c r="B122" s="200"/>
      <c r="C122" s="200"/>
      <c r="D122" s="200"/>
      <c r="E122" s="200"/>
      <c r="F122" s="200"/>
      <c r="G122" s="200"/>
      <c r="H122" s="200"/>
      <c r="I122" s="200"/>
      <c r="J122" s="201"/>
      <c r="K122" s="55"/>
      <c r="L122" s="55"/>
      <c r="M122" s="55"/>
      <c r="N122" s="55"/>
    </row>
    <row r="123" spans="1:14" ht="66.75" customHeight="1" x14ac:dyDescent="0.2">
      <c r="A123" s="114" t="s">
        <v>48</v>
      </c>
      <c r="B123" s="118" t="s">
        <v>49</v>
      </c>
      <c r="C123" s="173" t="s">
        <v>12</v>
      </c>
      <c r="D123" s="173" t="s">
        <v>69</v>
      </c>
      <c r="E123" s="54" t="s">
        <v>5</v>
      </c>
      <c r="F123" s="147">
        <v>0</v>
      </c>
      <c r="G123" s="148"/>
      <c r="H123" s="57">
        <v>0</v>
      </c>
      <c r="I123" s="57">
        <v>0</v>
      </c>
      <c r="J123" s="57">
        <v>0</v>
      </c>
      <c r="K123" s="57">
        <v>0</v>
      </c>
      <c r="L123" s="57">
        <v>0</v>
      </c>
      <c r="M123" s="57">
        <v>0</v>
      </c>
      <c r="N123" s="57">
        <v>0</v>
      </c>
    </row>
    <row r="124" spans="1:14" ht="53.25" customHeight="1" x14ac:dyDescent="0.2">
      <c r="A124" s="114"/>
      <c r="B124" s="118"/>
      <c r="C124" s="173"/>
      <c r="D124" s="173"/>
      <c r="E124" s="54" t="s">
        <v>14</v>
      </c>
      <c r="F124" s="147">
        <v>0</v>
      </c>
      <c r="G124" s="148"/>
      <c r="H124" s="57">
        <v>0</v>
      </c>
      <c r="I124" s="57">
        <v>0</v>
      </c>
      <c r="J124" s="57">
        <v>0</v>
      </c>
      <c r="K124" s="57">
        <v>0</v>
      </c>
      <c r="L124" s="57">
        <v>0</v>
      </c>
      <c r="M124" s="57">
        <v>0</v>
      </c>
      <c r="N124" s="57">
        <v>0</v>
      </c>
    </row>
    <row r="125" spans="1:14" ht="47.25" customHeight="1" x14ac:dyDescent="0.2">
      <c r="A125" s="114" t="s">
        <v>52</v>
      </c>
      <c r="B125" s="118" t="s">
        <v>50</v>
      </c>
      <c r="C125" s="173" t="s">
        <v>19</v>
      </c>
      <c r="D125" s="173" t="s">
        <v>20</v>
      </c>
      <c r="E125" s="54" t="s">
        <v>5</v>
      </c>
      <c r="F125" s="147">
        <f>SUM(H125:N125)</f>
        <v>0</v>
      </c>
      <c r="G125" s="148"/>
      <c r="H125" s="57">
        <v>0</v>
      </c>
      <c r="I125" s="57">
        <v>0</v>
      </c>
      <c r="J125" s="57">
        <v>0</v>
      </c>
      <c r="K125" s="57">
        <v>0</v>
      </c>
      <c r="L125" s="57">
        <v>0</v>
      </c>
      <c r="M125" s="57">
        <v>0</v>
      </c>
      <c r="N125" s="57">
        <v>0</v>
      </c>
    </row>
    <row r="126" spans="1:14" ht="66" customHeight="1" x14ac:dyDescent="0.2">
      <c r="A126" s="114"/>
      <c r="B126" s="118"/>
      <c r="C126" s="173"/>
      <c r="D126" s="173"/>
      <c r="E126" s="54" t="s">
        <v>14</v>
      </c>
      <c r="F126" s="147">
        <f>SUM(H126:N126)</f>
        <v>0</v>
      </c>
      <c r="G126" s="148"/>
      <c r="H126" s="57">
        <v>0</v>
      </c>
      <c r="I126" s="57">
        <v>0</v>
      </c>
      <c r="J126" s="57">
        <v>0</v>
      </c>
      <c r="K126" s="57">
        <v>0</v>
      </c>
      <c r="L126" s="57">
        <v>0</v>
      </c>
      <c r="M126" s="57">
        <v>0</v>
      </c>
      <c r="N126" s="57">
        <v>0</v>
      </c>
    </row>
    <row r="127" spans="1:14" ht="77.25" customHeight="1" x14ac:dyDescent="0.2">
      <c r="A127" s="115" t="s">
        <v>53</v>
      </c>
      <c r="B127" s="134" t="s">
        <v>95</v>
      </c>
      <c r="C127" s="61" t="s">
        <v>19</v>
      </c>
      <c r="D127" s="173" t="s">
        <v>20</v>
      </c>
      <c r="E127" s="137" t="s">
        <v>16</v>
      </c>
      <c r="F127" s="153">
        <v>0</v>
      </c>
      <c r="G127" s="154"/>
      <c r="H127" s="151">
        <v>0</v>
      </c>
      <c r="I127" s="151">
        <v>0</v>
      </c>
      <c r="J127" s="151">
        <v>0</v>
      </c>
      <c r="K127" s="151">
        <v>0</v>
      </c>
      <c r="L127" s="151">
        <v>0</v>
      </c>
      <c r="M127" s="151">
        <v>0</v>
      </c>
      <c r="N127" s="151">
        <v>0</v>
      </c>
    </row>
    <row r="128" spans="1:14" ht="75.75" customHeight="1" x14ac:dyDescent="0.2">
      <c r="A128" s="117"/>
      <c r="B128" s="136"/>
      <c r="C128" s="61" t="s">
        <v>106</v>
      </c>
      <c r="D128" s="173"/>
      <c r="E128" s="138"/>
      <c r="F128" s="155"/>
      <c r="G128" s="156"/>
      <c r="H128" s="152"/>
      <c r="I128" s="152"/>
      <c r="J128" s="152"/>
      <c r="K128" s="152"/>
      <c r="L128" s="152"/>
      <c r="M128" s="152"/>
      <c r="N128" s="152"/>
    </row>
    <row r="129" spans="1:14" ht="21.75" customHeight="1" x14ac:dyDescent="0.2">
      <c r="A129" s="114"/>
      <c r="B129" s="124" t="s">
        <v>51</v>
      </c>
      <c r="C129" s="170"/>
      <c r="D129" s="170"/>
      <c r="E129" s="54" t="s">
        <v>5</v>
      </c>
      <c r="F129" s="147">
        <f>SUM(H129:N129)</f>
        <v>0</v>
      </c>
      <c r="G129" s="148"/>
      <c r="H129" s="57">
        <v>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57">
        <v>0</v>
      </c>
    </row>
    <row r="130" spans="1:14" ht="24.75" customHeight="1" x14ac:dyDescent="0.2">
      <c r="A130" s="114"/>
      <c r="B130" s="124"/>
      <c r="C130" s="172"/>
      <c r="D130" s="172"/>
      <c r="E130" s="54" t="s">
        <v>14</v>
      </c>
      <c r="F130" s="147">
        <f>SUM(H130:N130)</f>
        <v>0</v>
      </c>
      <c r="G130" s="148"/>
      <c r="H130" s="57"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57">
        <v>0</v>
      </c>
    </row>
    <row r="131" spans="1:14" ht="57" customHeight="1" x14ac:dyDescent="0.2">
      <c r="A131" s="199" t="s">
        <v>94</v>
      </c>
      <c r="B131" s="200"/>
      <c r="C131" s="200"/>
      <c r="D131" s="200"/>
      <c r="E131" s="200"/>
      <c r="F131" s="200"/>
      <c r="G131" s="200"/>
      <c r="H131" s="200"/>
      <c r="I131" s="200"/>
      <c r="J131" s="201"/>
      <c r="K131" s="55"/>
      <c r="L131" s="55"/>
      <c r="M131" s="55"/>
      <c r="N131" s="55"/>
    </row>
    <row r="132" spans="1:14" ht="35.25" customHeight="1" x14ac:dyDescent="0.2">
      <c r="A132" s="115" t="s">
        <v>54</v>
      </c>
      <c r="B132" s="118" t="s">
        <v>58</v>
      </c>
      <c r="C132" s="173" t="s">
        <v>12</v>
      </c>
      <c r="D132" s="173" t="s">
        <v>69</v>
      </c>
      <c r="E132" s="54" t="s">
        <v>5</v>
      </c>
      <c r="F132" s="147">
        <f t="shared" ref="F132:F137" si="58">SUM(H132:N132)</f>
        <v>0</v>
      </c>
      <c r="G132" s="148"/>
      <c r="H132" s="57">
        <v>0</v>
      </c>
      <c r="I132" s="57">
        <f>SUM(I133:I134)</f>
        <v>0</v>
      </c>
      <c r="J132" s="57">
        <v>0</v>
      </c>
      <c r="K132" s="57">
        <v>0</v>
      </c>
      <c r="L132" s="57">
        <v>0</v>
      </c>
      <c r="M132" s="57">
        <v>0</v>
      </c>
      <c r="N132" s="57">
        <v>0</v>
      </c>
    </row>
    <row r="133" spans="1:14" ht="44.25" customHeight="1" x14ac:dyDescent="0.2">
      <c r="A133" s="116"/>
      <c r="B133" s="118"/>
      <c r="C133" s="173"/>
      <c r="D133" s="173"/>
      <c r="E133" s="54" t="s">
        <v>13</v>
      </c>
      <c r="F133" s="147">
        <f t="shared" si="58"/>
        <v>0</v>
      </c>
      <c r="G133" s="148"/>
      <c r="H133" s="57">
        <v>0</v>
      </c>
      <c r="I133" s="57">
        <v>0</v>
      </c>
      <c r="J133" s="57">
        <v>0</v>
      </c>
      <c r="K133" s="57">
        <v>0</v>
      </c>
      <c r="L133" s="57">
        <v>0</v>
      </c>
      <c r="M133" s="57">
        <v>0</v>
      </c>
      <c r="N133" s="57">
        <v>0</v>
      </c>
    </row>
    <row r="134" spans="1:14" ht="35.25" customHeight="1" x14ac:dyDescent="0.2">
      <c r="A134" s="117"/>
      <c r="B134" s="118"/>
      <c r="C134" s="173"/>
      <c r="D134" s="173"/>
      <c r="E134" s="54" t="s">
        <v>14</v>
      </c>
      <c r="F134" s="147">
        <f t="shared" si="58"/>
        <v>0</v>
      </c>
      <c r="G134" s="148"/>
      <c r="H134" s="57">
        <v>0</v>
      </c>
      <c r="I134" s="57">
        <v>0</v>
      </c>
      <c r="J134" s="57">
        <v>0</v>
      </c>
      <c r="K134" s="57">
        <v>0</v>
      </c>
      <c r="L134" s="57">
        <v>0</v>
      </c>
      <c r="M134" s="57">
        <v>0</v>
      </c>
      <c r="N134" s="57">
        <v>0</v>
      </c>
    </row>
    <row r="135" spans="1:14" ht="27.75" customHeight="1" x14ac:dyDescent="0.2">
      <c r="A135" s="114" t="s">
        <v>55</v>
      </c>
      <c r="B135" s="118" t="s">
        <v>57</v>
      </c>
      <c r="C135" s="173" t="s">
        <v>19</v>
      </c>
      <c r="D135" s="173" t="s">
        <v>20</v>
      </c>
      <c r="E135" s="54" t="s">
        <v>5</v>
      </c>
      <c r="F135" s="147">
        <f t="shared" si="58"/>
        <v>22011.599999999999</v>
      </c>
      <c r="G135" s="148"/>
      <c r="H135" s="43">
        <f>SUM(H136:H137)</f>
        <v>22011.599999999999</v>
      </c>
      <c r="I135" s="57">
        <f>SUM(I136:I137)</f>
        <v>0</v>
      </c>
      <c r="J135" s="57">
        <f>SUM(J136:J137)</f>
        <v>0</v>
      </c>
      <c r="K135" s="57">
        <f>SUM(K136:K137)</f>
        <v>0</v>
      </c>
      <c r="L135" s="57">
        <f t="shared" ref="L135:N135" si="59">SUM(L136:L137)</f>
        <v>0</v>
      </c>
      <c r="M135" s="57">
        <f t="shared" si="59"/>
        <v>0</v>
      </c>
      <c r="N135" s="57">
        <f t="shared" si="59"/>
        <v>0</v>
      </c>
    </row>
    <row r="136" spans="1:14" ht="48" customHeight="1" x14ac:dyDescent="0.2">
      <c r="A136" s="114"/>
      <c r="B136" s="118"/>
      <c r="C136" s="173"/>
      <c r="D136" s="173"/>
      <c r="E136" s="54" t="s">
        <v>13</v>
      </c>
      <c r="F136" s="147">
        <f t="shared" si="58"/>
        <v>19810.5</v>
      </c>
      <c r="G136" s="148"/>
      <c r="H136" s="43">
        <v>19810.5</v>
      </c>
      <c r="I136" s="57">
        <v>0</v>
      </c>
      <c r="J136" s="57">
        <v>0</v>
      </c>
      <c r="K136" s="57">
        <v>0</v>
      </c>
      <c r="L136" s="57">
        <v>0</v>
      </c>
      <c r="M136" s="57">
        <v>0</v>
      </c>
      <c r="N136" s="57">
        <v>0</v>
      </c>
    </row>
    <row r="137" spans="1:14" ht="75.75" x14ac:dyDescent="0.2">
      <c r="A137" s="114"/>
      <c r="B137" s="118"/>
      <c r="C137" s="173"/>
      <c r="D137" s="62" t="s">
        <v>107</v>
      </c>
      <c r="E137" s="54" t="s">
        <v>14</v>
      </c>
      <c r="F137" s="147">
        <f t="shared" si="58"/>
        <v>2201.1</v>
      </c>
      <c r="G137" s="148"/>
      <c r="H137" s="43">
        <v>2201.1</v>
      </c>
      <c r="I137" s="57">
        <v>0</v>
      </c>
      <c r="J137" s="57">
        <v>0</v>
      </c>
      <c r="K137" s="57">
        <v>0</v>
      </c>
      <c r="L137" s="57">
        <v>0</v>
      </c>
      <c r="M137" s="57">
        <v>0</v>
      </c>
      <c r="N137" s="57">
        <v>0</v>
      </c>
    </row>
    <row r="138" spans="1:14" ht="53.25" customHeight="1" x14ac:dyDescent="0.2">
      <c r="A138" s="115" t="s">
        <v>56</v>
      </c>
      <c r="B138" s="137" t="s">
        <v>96</v>
      </c>
      <c r="C138" s="173" t="s">
        <v>19</v>
      </c>
      <c r="D138" s="173" t="s">
        <v>20</v>
      </c>
      <c r="E138" s="137" t="s">
        <v>16</v>
      </c>
      <c r="F138" s="153">
        <v>0</v>
      </c>
      <c r="G138" s="154"/>
      <c r="H138" s="151">
        <v>0</v>
      </c>
      <c r="I138" s="151">
        <v>0</v>
      </c>
      <c r="J138" s="151">
        <v>0</v>
      </c>
      <c r="K138" s="151">
        <v>0</v>
      </c>
      <c r="L138" s="151">
        <v>0</v>
      </c>
      <c r="M138" s="151">
        <v>0</v>
      </c>
      <c r="N138" s="151">
        <v>0</v>
      </c>
    </row>
    <row r="139" spans="1:14" ht="53.25" customHeight="1" x14ac:dyDescent="0.2">
      <c r="A139" s="117"/>
      <c r="B139" s="138"/>
      <c r="C139" s="173"/>
      <c r="D139" s="173"/>
      <c r="E139" s="138"/>
      <c r="F139" s="155"/>
      <c r="G139" s="156"/>
      <c r="H139" s="152"/>
      <c r="I139" s="152"/>
      <c r="J139" s="152"/>
      <c r="K139" s="152"/>
      <c r="L139" s="152"/>
      <c r="M139" s="152"/>
      <c r="N139" s="152"/>
    </row>
    <row r="140" spans="1:14" ht="30.75" customHeight="1" x14ac:dyDescent="0.2">
      <c r="A140" s="159" t="s">
        <v>59</v>
      </c>
      <c r="B140" s="160"/>
      <c r="C140" s="174"/>
      <c r="D140" s="174"/>
      <c r="E140" s="70" t="s">
        <v>5</v>
      </c>
      <c r="F140" s="177">
        <f>SUM(H140:N140)</f>
        <v>22011.599999999999</v>
      </c>
      <c r="G140" s="178"/>
      <c r="H140" s="69">
        <f>SUM(H141:H142)</f>
        <v>22011.599999999999</v>
      </c>
      <c r="I140" s="69">
        <f>SUM(I141:I142)</f>
        <v>0</v>
      </c>
      <c r="J140" s="69">
        <f>SUM(J141:J142)</f>
        <v>0</v>
      </c>
      <c r="K140" s="69">
        <f>SUM(K141:K142)</f>
        <v>0</v>
      </c>
      <c r="L140" s="69">
        <f t="shared" ref="L140:N140" si="60">SUM(L141:L142)</f>
        <v>0</v>
      </c>
      <c r="M140" s="69">
        <f t="shared" si="60"/>
        <v>0</v>
      </c>
      <c r="N140" s="69">
        <f t="shared" si="60"/>
        <v>0</v>
      </c>
    </row>
    <row r="141" spans="1:14" ht="25.5" x14ac:dyDescent="0.2">
      <c r="A141" s="161"/>
      <c r="B141" s="162"/>
      <c r="C141" s="175"/>
      <c r="D141" s="175"/>
      <c r="E141" s="70" t="s">
        <v>13</v>
      </c>
      <c r="F141" s="177">
        <f>SUM(H141:N141)</f>
        <v>19810.5</v>
      </c>
      <c r="G141" s="178"/>
      <c r="H141" s="69">
        <f>SUM(H136,H133)</f>
        <v>19810.5</v>
      </c>
      <c r="I141" s="69">
        <f>SUM(I136,I133)</f>
        <v>0</v>
      </c>
      <c r="J141" s="69">
        <v>0</v>
      </c>
      <c r="K141" s="69">
        <v>0</v>
      </c>
      <c r="L141" s="69">
        <v>0</v>
      </c>
      <c r="M141" s="69">
        <v>0</v>
      </c>
      <c r="N141" s="69">
        <v>0</v>
      </c>
    </row>
    <row r="142" spans="1:14" ht="24.75" customHeight="1" x14ac:dyDescent="0.2">
      <c r="A142" s="163"/>
      <c r="B142" s="164"/>
      <c r="C142" s="176"/>
      <c r="D142" s="176"/>
      <c r="E142" s="70" t="s">
        <v>14</v>
      </c>
      <c r="F142" s="177">
        <f>SUM(H142:N142)</f>
        <v>2201.1</v>
      </c>
      <c r="G142" s="178"/>
      <c r="H142" s="69">
        <f>SUM(H137,H134)</f>
        <v>2201.1</v>
      </c>
      <c r="I142" s="69">
        <f>SUM(I137,I134)</f>
        <v>0</v>
      </c>
      <c r="J142" s="69">
        <v>0</v>
      </c>
      <c r="K142" s="69">
        <v>0</v>
      </c>
      <c r="L142" s="69">
        <v>0</v>
      </c>
      <c r="M142" s="69">
        <v>0</v>
      </c>
      <c r="N142" s="69">
        <v>0</v>
      </c>
    </row>
    <row r="143" spans="1:14" ht="24.75" customHeight="1" x14ac:dyDescent="0.2">
      <c r="A143" s="159" t="s">
        <v>60</v>
      </c>
      <c r="B143" s="160"/>
      <c r="C143" s="174"/>
      <c r="D143" s="174"/>
      <c r="E143" s="66" t="s">
        <v>5</v>
      </c>
      <c r="F143" s="168">
        <f t="shared" ref="F143:F145" si="61">SUM(H143:N143)</f>
        <v>37011.599999999999</v>
      </c>
      <c r="G143" s="169"/>
      <c r="H143" s="67">
        <f>SUM(H144:H145)</f>
        <v>27011.599999999999</v>
      </c>
      <c r="I143" s="67">
        <f>SUM(I144:I145)</f>
        <v>5000</v>
      </c>
      <c r="J143" s="67">
        <f>SUM(J144:J145)</f>
        <v>5000</v>
      </c>
      <c r="K143" s="67">
        <f>SUM(K144:K145)</f>
        <v>0</v>
      </c>
      <c r="L143" s="67">
        <f t="shared" ref="L143:N143" si="62">SUM(L144:L145)</f>
        <v>0</v>
      </c>
      <c r="M143" s="67">
        <f t="shared" si="62"/>
        <v>0</v>
      </c>
      <c r="N143" s="67">
        <f t="shared" si="62"/>
        <v>0</v>
      </c>
    </row>
    <row r="144" spans="1:14" ht="31.5" customHeight="1" x14ac:dyDescent="0.2">
      <c r="A144" s="161"/>
      <c r="B144" s="162"/>
      <c r="C144" s="175"/>
      <c r="D144" s="175"/>
      <c r="E144" s="66" t="s">
        <v>13</v>
      </c>
      <c r="F144" s="168">
        <f t="shared" si="61"/>
        <v>19810.5</v>
      </c>
      <c r="G144" s="169"/>
      <c r="H144" s="67">
        <f>SUM(H141)</f>
        <v>19810.5</v>
      </c>
      <c r="I144" s="67">
        <f>SUM(I141)</f>
        <v>0</v>
      </c>
      <c r="J144" s="67">
        <f>SUM(J141)</f>
        <v>0</v>
      </c>
      <c r="K144" s="67">
        <f>SUM(K141)</f>
        <v>0</v>
      </c>
      <c r="L144" s="67">
        <f t="shared" ref="L144:N144" si="63">SUM(L141)</f>
        <v>0</v>
      </c>
      <c r="M144" s="67">
        <f t="shared" si="63"/>
        <v>0</v>
      </c>
      <c r="N144" s="67">
        <f t="shared" si="63"/>
        <v>0</v>
      </c>
    </row>
    <row r="145" spans="1:19" ht="18.75" customHeight="1" x14ac:dyDescent="0.2">
      <c r="A145" s="163"/>
      <c r="B145" s="164"/>
      <c r="C145" s="176"/>
      <c r="D145" s="176"/>
      <c r="E145" s="66" t="s">
        <v>14</v>
      </c>
      <c r="F145" s="168">
        <f t="shared" si="61"/>
        <v>17201.099999999999</v>
      </c>
      <c r="G145" s="169"/>
      <c r="H145" s="67">
        <f>SUM(H121,H130,H142)</f>
        <v>7201.1</v>
      </c>
      <c r="I145" s="67">
        <f>SUM(I142,I130,I121)</f>
        <v>5000</v>
      </c>
      <c r="J145" s="67">
        <f>SUM(J121,J130,J142)</f>
        <v>5000</v>
      </c>
      <c r="K145" s="67">
        <f>SUM(K121,K130,K142)</f>
        <v>0</v>
      </c>
      <c r="L145" s="67">
        <f t="shared" ref="L145:N145" si="64">SUM(L121,L130,L142)</f>
        <v>0</v>
      </c>
      <c r="M145" s="67">
        <f t="shared" si="64"/>
        <v>0</v>
      </c>
      <c r="N145" s="67">
        <f t="shared" si="64"/>
        <v>0</v>
      </c>
    </row>
    <row r="146" spans="1:19" ht="24" customHeight="1" x14ac:dyDescent="0.2">
      <c r="A146" s="196" t="s">
        <v>98</v>
      </c>
      <c r="B146" s="197"/>
      <c r="C146" s="197"/>
      <c r="D146" s="197"/>
      <c r="E146" s="197"/>
      <c r="F146" s="197"/>
      <c r="G146" s="197"/>
      <c r="H146" s="197"/>
      <c r="I146" s="197"/>
      <c r="J146" s="198"/>
      <c r="K146" s="53"/>
      <c r="L146" s="53"/>
      <c r="M146" s="53"/>
      <c r="N146" s="53"/>
    </row>
    <row r="147" spans="1:19" ht="26.25" customHeight="1" x14ac:dyDescent="0.2">
      <c r="A147" s="199" t="s">
        <v>99</v>
      </c>
      <c r="B147" s="200"/>
      <c r="C147" s="200"/>
      <c r="D147" s="200"/>
      <c r="E147" s="200"/>
      <c r="F147" s="200"/>
      <c r="G147" s="200"/>
      <c r="H147" s="200"/>
      <c r="I147" s="200"/>
      <c r="J147" s="201"/>
      <c r="K147" s="55"/>
      <c r="L147" s="55"/>
      <c r="M147" s="55"/>
      <c r="N147" s="55"/>
    </row>
    <row r="148" spans="1:19" ht="39" customHeight="1" x14ac:dyDescent="0.2">
      <c r="A148" s="114" t="s">
        <v>104</v>
      </c>
      <c r="B148" s="118" t="s">
        <v>100</v>
      </c>
      <c r="C148" s="173" t="s">
        <v>19</v>
      </c>
      <c r="D148" s="173" t="s">
        <v>20</v>
      </c>
      <c r="E148" s="54" t="s">
        <v>5</v>
      </c>
      <c r="F148" s="147">
        <f>SUM(H148:N148)</f>
        <v>218494.19999999998</v>
      </c>
      <c r="G148" s="148"/>
      <c r="H148" s="57">
        <f>SUM(H149:H152)</f>
        <v>72957.899999999994</v>
      </c>
      <c r="I148" s="57">
        <f>SUM(I149:I152)</f>
        <v>71949.5</v>
      </c>
      <c r="J148" s="57">
        <f>SUM(J149:J152)</f>
        <v>73586.799999999988</v>
      </c>
      <c r="K148" s="57">
        <f>SUM(K149:K152)</f>
        <v>0</v>
      </c>
      <c r="L148" s="57">
        <f t="shared" ref="L148:N148" si="65">SUM(L149:L152)</f>
        <v>0</v>
      </c>
      <c r="M148" s="57">
        <f t="shared" si="65"/>
        <v>0</v>
      </c>
      <c r="N148" s="57">
        <f t="shared" si="65"/>
        <v>0</v>
      </c>
    </row>
    <row r="149" spans="1:19" ht="59.25" customHeight="1" x14ac:dyDescent="0.2">
      <c r="A149" s="114"/>
      <c r="B149" s="118"/>
      <c r="C149" s="173"/>
      <c r="D149" s="173"/>
      <c r="E149" s="54" t="s">
        <v>39</v>
      </c>
      <c r="F149" s="147">
        <f>SUM(H149:N149)</f>
        <v>67128.899999999994</v>
      </c>
      <c r="G149" s="148"/>
      <c r="H149" s="57">
        <v>0</v>
      </c>
      <c r="I149" s="57">
        <v>32745.8</v>
      </c>
      <c r="J149" s="57">
        <v>34383.1</v>
      </c>
      <c r="K149" s="57">
        <v>0</v>
      </c>
      <c r="L149" s="57">
        <v>0</v>
      </c>
      <c r="M149" s="57">
        <v>0</v>
      </c>
      <c r="N149" s="57">
        <v>0</v>
      </c>
    </row>
    <row r="150" spans="1:19" ht="69.75" customHeight="1" x14ac:dyDescent="0.2">
      <c r="A150" s="114"/>
      <c r="B150" s="118"/>
      <c r="C150" s="173"/>
      <c r="D150" s="62" t="s">
        <v>107</v>
      </c>
      <c r="E150" s="54" t="s">
        <v>13</v>
      </c>
      <c r="F150" s="147">
        <f>SUM(H150:N150)</f>
        <v>151365.29999999999</v>
      </c>
      <c r="G150" s="148"/>
      <c r="H150" s="43">
        <v>72957.899999999994</v>
      </c>
      <c r="I150" s="57">
        <v>39203.699999999997</v>
      </c>
      <c r="J150" s="57">
        <v>39203.699999999997</v>
      </c>
      <c r="K150" s="57">
        <v>0</v>
      </c>
      <c r="L150" s="57">
        <v>0</v>
      </c>
      <c r="M150" s="57">
        <v>0</v>
      </c>
      <c r="N150" s="57">
        <v>0</v>
      </c>
    </row>
    <row r="151" spans="1:19" ht="76.5" customHeight="1" x14ac:dyDescent="0.2">
      <c r="A151" s="115" t="s">
        <v>103</v>
      </c>
      <c r="B151" s="134" t="s">
        <v>102</v>
      </c>
      <c r="C151" s="170"/>
      <c r="D151" s="63" t="s">
        <v>20</v>
      </c>
      <c r="E151" s="137" t="s">
        <v>16</v>
      </c>
      <c r="F151" s="153">
        <v>0</v>
      </c>
      <c r="G151" s="154"/>
      <c r="H151" s="151">
        <v>0</v>
      </c>
      <c r="I151" s="151">
        <v>0</v>
      </c>
      <c r="J151" s="151">
        <v>0</v>
      </c>
      <c r="K151" s="151">
        <v>0</v>
      </c>
      <c r="L151" s="151">
        <v>0</v>
      </c>
      <c r="M151" s="151">
        <v>0</v>
      </c>
      <c r="N151" s="151">
        <v>0</v>
      </c>
    </row>
    <row r="152" spans="1:19" ht="80.25" customHeight="1" x14ac:dyDescent="0.2">
      <c r="A152" s="117"/>
      <c r="B152" s="136"/>
      <c r="C152" s="172"/>
      <c r="D152" s="61" t="s">
        <v>101</v>
      </c>
      <c r="E152" s="138"/>
      <c r="F152" s="155"/>
      <c r="G152" s="156"/>
      <c r="H152" s="152"/>
      <c r="I152" s="152"/>
      <c r="J152" s="152"/>
      <c r="K152" s="152"/>
      <c r="L152" s="152"/>
      <c r="M152" s="152"/>
      <c r="N152" s="152"/>
    </row>
    <row r="153" spans="1:19" ht="21" customHeight="1" x14ac:dyDescent="0.2">
      <c r="A153" s="141" t="s">
        <v>17</v>
      </c>
      <c r="B153" s="142"/>
      <c r="C153" s="170"/>
      <c r="D153" s="170"/>
      <c r="E153" s="54" t="s">
        <v>5</v>
      </c>
      <c r="F153" s="147">
        <f>SUM(H153:N153)</f>
        <v>218494.19999999998</v>
      </c>
      <c r="G153" s="148"/>
      <c r="H153" s="57">
        <f>SUM(H154:H155)</f>
        <v>72957.899999999994</v>
      </c>
      <c r="I153" s="57">
        <f t="shared" ref="I153:N153" si="66">SUM(I154:I155)</f>
        <v>71949.5</v>
      </c>
      <c r="J153" s="57">
        <f t="shared" si="66"/>
        <v>73586.799999999988</v>
      </c>
      <c r="K153" s="57">
        <f t="shared" si="66"/>
        <v>0</v>
      </c>
      <c r="L153" s="57">
        <f t="shared" si="66"/>
        <v>0</v>
      </c>
      <c r="M153" s="57">
        <f t="shared" si="66"/>
        <v>0</v>
      </c>
      <c r="N153" s="57">
        <f t="shared" si="66"/>
        <v>0</v>
      </c>
    </row>
    <row r="154" spans="1:19" ht="32.25" customHeight="1" x14ac:dyDescent="0.2">
      <c r="A154" s="143"/>
      <c r="B154" s="144"/>
      <c r="C154" s="171"/>
      <c r="D154" s="171"/>
      <c r="E154" s="54" t="s">
        <v>39</v>
      </c>
      <c r="F154" s="147">
        <f>SUM(H154:N154)</f>
        <v>67128.899999999994</v>
      </c>
      <c r="G154" s="148"/>
      <c r="H154" s="57">
        <f>SUM(H149)</f>
        <v>0</v>
      </c>
      <c r="I154" s="57">
        <f t="shared" ref="I154:N154" si="67">SUM(I149)</f>
        <v>32745.8</v>
      </c>
      <c r="J154" s="57">
        <f t="shared" si="67"/>
        <v>34383.1</v>
      </c>
      <c r="K154" s="57">
        <f t="shared" si="67"/>
        <v>0</v>
      </c>
      <c r="L154" s="57">
        <f t="shared" si="67"/>
        <v>0</v>
      </c>
      <c r="M154" s="57">
        <f t="shared" si="67"/>
        <v>0</v>
      </c>
      <c r="N154" s="57">
        <f t="shared" si="67"/>
        <v>0</v>
      </c>
    </row>
    <row r="155" spans="1:19" ht="39.75" customHeight="1" x14ac:dyDescent="0.2">
      <c r="A155" s="145"/>
      <c r="B155" s="146"/>
      <c r="C155" s="172"/>
      <c r="D155" s="172"/>
      <c r="E155" s="54" t="s">
        <v>13</v>
      </c>
      <c r="F155" s="147">
        <f t="shared" ref="F155:F162" si="68">SUM(H155:N155)</f>
        <v>151365.29999999999</v>
      </c>
      <c r="G155" s="148"/>
      <c r="H155" s="57">
        <v>72957.899999999994</v>
      </c>
      <c r="I155" s="57">
        <f>I150</f>
        <v>39203.699999999997</v>
      </c>
      <c r="J155" s="57">
        <f t="shared" ref="J155:N155" si="69">J150</f>
        <v>39203.699999999997</v>
      </c>
      <c r="K155" s="57">
        <f t="shared" si="69"/>
        <v>0</v>
      </c>
      <c r="L155" s="57">
        <f t="shared" si="69"/>
        <v>0</v>
      </c>
      <c r="M155" s="57">
        <f t="shared" si="69"/>
        <v>0</v>
      </c>
      <c r="N155" s="57">
        <f t="shared" si="69"/>
        <v>0</v>
      </c>
    </row>
    <row r="156" spans="1:19" ht="24" customHeight="1" x14ac:dyDescent="0.2">
      <c r="A156" s="141" t="s">
        <v>105</v>
      </c>
      <c r="B156" s="142"/>
      <c r="C156" s="115"/>
      <c r="D156" s="115"/>
      <c r="E156" s="14" t="s">
        <v>5</v>
      </c>
      <c r="F156" s="157">
        <f t="shared" si="68"/>
        <v>218494.19999999998</v>
      </c>
      <c r="G156" s="158"/>
      <c r="H156" s="58">
        <f>SUM(H157:H158)</f>
        <v>72957.899999999994</v>
      </c>
      <c r="I156" s="44">
        <f t="shared" ref="I156:N156" si="70">SUM(I157:I158)</f>
        <v>71949.5</v>
      </c>
      <c r="J156" s="44">
        <f t="shared" si="70"/>
        <v>73586.799999999988</v>
      </c>
      <c r="K156" s="58">
        <f t="shared" si="70"/>
        <v>0</v>
      </c>
      <c r="L156" s="58">
        <f t="shared" si="70"/>
        <v>0</v>
      </c>
      <c r="M156" s="58">
        <f t="shared" si="70"/>
        <v>0</v>
      </c>
      <c r="N156" s="58">
        <f t="shared" si="70"/>
        <v>0</v>
      </c>
    </row>
    <row r="157" spans="1:19" ht="26.25" customHeight="1" x14ac:dyDescent="0.2">
      <c r="A157" s="143"/>
      <c r="B157" s="144"/>
      <c r="C157" s="116"/>
      <c r="D157" s="116"/>
      <c r="E157" s="14" t="s">
        <v>39</v>
      </c>
      <c r="F157" s="157">
        <f t="shared" si="68"/>
        <v>67128.899999999994</v>
      </c>
      <c r="G157" s="158"/>
      <c r="H157" s="58">
        <f>SUM(H154)</f>
        <v>0</v>
      </c>
      <c r="I157" s="44">
        <f t="shared" ref="I157:N157" si="71">SUM(I154)</f>
        <v>32745.8</v>
      </c>
      <c r="J157" s="44">
        <f t="shared" si="71"/>
        <v>34383.1</v>
      </c>
      <c r="K157" s="58">
        <f t="shared" si="71"/>
        <v>0</v>
      </c>
      <c r="L157" s="58">
        <f t="shared" si="71"/>
        <v>0</v>
      </c>
      <c r="M157" s="58">
        <f t="shared" si="71"/>
        <v>0</v>
      </c>
      <c r="N157" s="58">
        <f t="shared" si="71"/>
        <v>0</v>
      </c>
    </row>
    <row r="158" spans="1:19" ht="41.25" customHeight="1" x14ac:dyDescent="0.2">
      <c r="A158" s="145"/>
      <c r="B158" s="146"/>
      <c r="C158" s="117"/>
      <c r="D158" s="117"/>
      <c r="E158" s="14" t="s">
        <v>13</v>
      </c>
      <c r="F158" s="157">
        <f t="shared" si="68"/>
        <v>151365.29999999999</v>
      </c>
      <c r="G158" s="158"/>
      <c r="H158" s="58">
        <v>72957.899999999994</v>
      </c>
      <c r="I158" s="44">
        <f>I155</f>
        <v>39203.699999999997</v>
      </c>
      <c r="J158" s="44">
        <f t="shared" ref="J158:N158" si="72">J155</f>
        <v>39203.699999999997</v>
      </c>
      <c r="K158" s="58">
        <f t="shared" si="72"/>
        <v>0</v>
      </c>
      <c r="L158" s="58">
        <f t="shared" si="72"/>
        <v>0</v>
      </c>
      <c r="M158" s="58">
        <f t="shared" si="72"/>
        <v>0</v>
      </c>
      <c r="N158" s="58">
        <f t="shared" si="72"/>
        <v>0</v>
      </c>
    </row>
    <row r="159" spans="1:19" ht="25.5" customHeight="1" x14ac:dyDescent="0.2">
      <c r="A159" s="159" t="s">
        <v>97</v>
      </c>
      <c r="B159" s="160"/>
      <c r="C159" s="165"/>
      <c r="D159" s="165"/>
      <c r="E159" s="66" t="s">
        <v>5</v>
      </c>
      <c r="F159" s="168">
        <f t="shared" si="68"/>
        <v>641415.70000000007</v>
      </c>
      <c r="G159" s="169"/>
      <c r="H159" s="67">
        <f>SUM(H160:H162)</f>
        <v>478926.80000000005</v>
      </c>
      <c r="I159" s="67">
        <f>SUM(I160:I162)</f>
        <v>80425.8</v>
      </c>
      <c r="J159" s="67">
        <f t="shared" ref="J159:N159" si="73">SUM(J160:J162)</f>
        <v>82063.099999999991</v>
      </c>
      <c r="K159" s="67">
        <f t="shared" si="73"/>
        <v>0</v>
      </c>
      <c r="L159" s="67">
        <f t="shared" si="73"/>
        <v>0</v>
      </c>
      <c r="M159" s="67">
        <f t="shared" si="73"/>
        <v>0</v>
      </c>
      <c r="N159" s="67">
        <f t="shared" si="73"/>
        <v>0</v>
      </c>
      <c r="O159" s="11"/>
    </row>
    <row r="160" spans="1:19" ht="29.25" customHeight="1" x14ac:dyDescent="0.2">
      <c r="A160" s="161"/>
      <c r="B160" s="162"/>
      <c r="C160" s="166"/>
      <c r="D160" s="166"/>
      <c r="E160" s="66" t="s">
        <v>39</v>
      </c>
      <c r="F160" s="168">
        <f t="shared" si="68"/>
        <v>68957.899999999994</v>
      </c>
      <c r="G160" s="169"/>
      <c r="H160" s="71">
        <f>H46+H84+H98+H113+H157</f>
        <v>1829</v>
      </c>
      <c r="I160" s="71">
        <f>I46+I84+I98+I113+I157</f>
        <v>32745.8</v>
      </c>
      <c r="J160" s="71">
        <f t="shared" ref="J160:N160" si="74">J46+J84+J98+J113+J157</f>
        <v>34383.1</v>
      </c>
      <c r="K160" s="71">
        <f t="shared" si="74"/>
        <v>0</v>
      </c>
      <c r="L160" s="71">
        <f t="shared" si="74"/>
        <v>0</v>
      </c>
      <c r="M160" s="71">
        <f t="shared" si="74"/>
        <v>0</v>
      </c>
      <c r="N160" s="71">
        <f t="shared" si="74"/>
        <v>0</v>
      </c>
      <c r="O160" s="11"/>
      <c r="S160" s="23"/>
    </row>
    <row r="161" spans="1:16" ht="25.5" x14ac:dyDescent="0.2">
      <c r="A161" s="161"/>
      <c r="B161" s="162"/>
      <c r="C161" s="166"/>
      <c r="D161" s="166"/>
      <c r="E161" s="66" t="s">
        <v>13</v>
      </c>
      <c r="F161" s="168">
        <f t="shared" si="68"/>
        <v>358247.30000000005</v>
      </c>
      <c r="G161" s="169"/>
      <c r="H161" s="71">
        <f>SUM(H25,H47,H85,H99,H114,H158,H144)</f>
        <v>275059.90000000002</v>
      </c>
      <c r="I161" s="71">
        <f t="shared" ref="I161:N161" si="75">SUM(I25,I47,I85,I99,I114,I158,I144)</f>
        <v>41593.699999999997</v>
      </c>
      <c r="J161" s="71">
        <f t="shared" si="75"/>
        <v>41593.699999999997</v>
      </c>
      <c r="K161" s="71">
        <f t="shared" si="75"/>
        <v>0</v>
      </c>
      <c r="L161" s="71">
        <f t="shared" si="75"/>
        <v>0</v>
      </c>
      <c r="M161" s="71">
        <f t="shared" si="75"/>
        <v>0</v>
      </c>
      <c r="N161" s="71">
        <f t="shared" si="75"/>
        <v>0</v>
      </c>
      <c r="O161" s="11"/>
    </row>
    <row r="162" spans="1:16" ht="21.75" customHeight="1" x14ac:dyDescent="0.2">
      <c r="A162" s="163"/>
      <c r="B162" s="164"/>
      <c r="C162" s="167"/>
      <c r="D162" s="167"/>
      <c r="E162" s="66" t="s">
        <v>14</v>
      </c>
      <c r="F162" s="168">
        <f t="shared" si="68"/>
        <v>214210.49999999997</v>
      </c>
      <c r="G162" s="169"/>
      <c r="H162" s="71">
        <f>SUM(H26,H48,H60,H72,H86,H100,H115,H145)</f>
        <v>202037.9</v>
      </c>
      <c r="I162" s="71">
        <f t="shared" ref="I162:N162" si="76">SUM(I26,I48,I60,I72,I86,I100,I115,I145)</f>
        <v>6086.3</v>
      </c>
      <c r="J162" s="71">
        <f t="shared" si="76"/>
        <v>6086.3</v>
      </c>
      <c r="K162" s="71">
        <f t="shared" si="76"/>
        <v>0</v>
      </c>
      <c r="L162" s="71">
        <f t="shared" si="76"/>
        <v>0</v>
      </c>
      <c r="M162" s="71">
        <f t="shared" si="76"/>
        <v>0</v>
      </c>
      <c r="N162" s="71">
        <f t="shared" si="76"/>
        <v>0</v>
      </c>
      <c r="O162" s="11"/>
      <c r="P162" s="11"/>
    </row>
    <row r="163" spans="1:16" x14ac:dyDescent="0.2">
      <c r="E163" s="1"/>
      <c r="G163" s="11"/>
      <c r="H163" s="23"/>
    </row>
    <row r="164" spans="1:16" x14ac:dyDescent="0.2">
      <c r="E164" s="1"/>
      <c r="H164" s="23"/>
    </row>
  </sheetData>
  <mergeCells count="384">
    <mergeCell ref="E1:N2"/>
    <mergeCell ref="A4:N4"/>
    <mergeCell ref="A6:A9"/>
    <mergeCell ref="B6:B9"/>
    <mergeCell ref="C6:C9"/>
    <mergeCell ref="D6:D9"/>
    <mergeCell ref="E6:E9"/>
    <mergeCell ref="F8:G9"/>
    <mergeCell ref="A16:A18"/>
    <mergeCell ref="B16:B18"/>
    <mergeCell ref="C16:C18"/>
    <mergeCell ref="D16:D18"/>
    <mergeCell ref="F16:G16"/>
    <mergeCell ref="F17:G17"/>
    <mergeCell ref="F18:G18"/>
    <mergeCell ref="F10:G10"/>
    <mergeCell ref="A13:A15"/>
    <mergeCell ref="B13:B15"/>
    <mergeCell ref="C13:C15"/>
    <mergeCell ref="D13:D14"/>
    <mergeCell ref="F13:G13"/>
    <mergeCell ref="F14:G14"/>
    <mergeCell ref="F15:G15"/>
    <mergeCell ref="H8:J8"/>
    <mergeCell ref="N19:N20"/>
    <mergeCell ref="A21:A23"/>
    <mergeCell ref="B21:B23"/>
    <mergeCell ref="C21:C23"/>
    <mergeCell ref="D21:D23"/>
    <mergeCell ref="F21:G21"/>
    <mergeCell ref="F22:G22"/>
    <mergeCell ref="F23:G23"/>
    <mergeCell ref="H19:H20"/>
    <mergeCell ref="I19:I20"/>
    <mergeCell ref="J19:J20"/>
    <mergeCell ref="K19:K20"/>
    <mergeCell ref="L19:L20"/>
    <mergeCell ref="M19:M20"/>
    <mergeCell ref="A19:A20"/>
    <mergeCell ref="B19:B20"/>
    <mergeCell ref="C19:C20"/>
    <mergeCell ref="D19:D20"/>
    <mergeCell ref="E19:E20"/>
    <mergeCell ref="F19:G20"/>
    <mergeCell ref="A29:A32"/>
    <mergeCell ref="B29:B32"/>
    <mergeCell ref="C29:C32"/>
    <mergeCell ref="D29:D31"/>
    <mergeCell ref="F29:G29"/>
    <mergeCell ref="F30:G30"/>
    <mergeCell ref="F31:G31"/>
    <mergeCell ref="F32:G32"/>
    <mergeCell ref="A24:B26"/>
    <mergeCell ref="C24:C26"/>
    <mergeCell ref="D24:D26"/>
    <mergeCell ref="F24:G24"/>
    <mergeCell ref="F25:G25"/>
    <mergeCell ref="F26:G26"/>
    <mergeCell ref="A36:A38"/>
    <mergeCell ref="B36:B38"/>
    <mergeCell ref="C36:C38"/>
    <mergeCell ref="D36:D38"/>
    <mergeCell ref="F36:G36"/>
    <mergeCell ref="F37:G37"/>
    <mergeCell ref="F38:G38"/>
    <mergeCell ref="A33:A35"/>
    <mergeCell ref="B33:B35"/>
    <mergeCell ref="C33:C35"/>
    <mergeCell ref="D33:D34"/>
    <mergeCell ref="F33:G33"/>
    <mergeCell ref="F34:G34"/>
    <mergeCell ref="F35:G35"/>
    <mergeCell ref="N39:N40"/>
    <mergeCell ref="A41:A44"/>
    <mergeCell ref="B41:B44"/>
    <mergeCell ref="C41:C44"/>
    <mergeCell ref="D41:D44"/>
    <mergeCell ref="F41:G41"/>
    <mergeCell ref="F42:G42"/>
    <mergeCell ref="F43:G43"/>
    <mergeCell ref="F44:G44"/>
    <mergeCell ref="H39:H40"/>
    <mergeCell ref="I39:I40"/>
    <mergeCell ref="J39:J40"/>
    <mergeCell ref="K39:K40"/>
    <mergeCell ref="L39:L40"/>
    <mergeCell ref="M39:M40"/>
    <mergeCell ref="A39:A40"/>
    <mergeCell ref="B39:B40"/>
    <mergeCell ref="C39:C40"/>
    <mergeCell ref="D39:D40"/>
    <mergeCell ref="E39:E40"/>
    <mergeCell ref="F39:G40"/>
    <mergeCell ref="A51:A52"/>
    <mergeCell ref="B51:B52"/>
    <mergeCell ref="C51:C52"/>
    <mergeCell ref="D51:D52"/>
    <mergeCell ref="F51:G51"/>
    <mergeCell ref="F52:G52"/>
    <mergeCell ref="A50:J50"/>
    <mergeCell ref="A45:B48"/>
    <mergeCell ref="C45:C48"/>
    <mergeCell ref="D45:D48"/>
    <mergeCell ref="F45:G45"/>
    <mergeCell ref="F46:G46"/>
    <mergeCell ref="F47:G47"/>
    <mergeCell ref="F48:G48"/>
    <mergeCell ref="A53:A54"/>
    <mergeCell ref="B53:B54"/>
    <mergeCell ref="C53:C54"/>
    <mergeCell ref="F53:G53"/>
    <mergeCell ref="F54:G54"/>
    <mergeCell ref="A55:A56"/>
    <mergeCell ref="B55:B56"/>
    <mergeCell ref="C55:C56"/>
    <mergeCell ref="D55:D56"/>
    <mergeCell ref="E55:E56"/>
    <mergeCell ref="A62:J62"/>
    <mergeCell ref="A59:B60"/>
    <mergeCell ref="C59:C60"/>
    <mergeCell ref="D59:D60"/>
    <mergeCell ref="F59:G59"/>
    <mergeCell ref="F60:G60"/>
    <mergeCell ref="A61:J61"/>
    <mergeCell ref="M55:M56"/>
    <mergeCell ref="N55:N56"/>
    <mergeCell ref="A57:A58"/>
    <mergeCell ref="B57:B58"/>
    <mergeCell ref="C57:C58"/>
    <mergeCell ref="D57:D58"/>
    <mergeCell ref="F57:G57"/>
    <mergeCell ref="F58:G58"/>
    <mergeCell ref="F55:G56"/>
    <mergeCell ref="H55:H56"/>
    <mergeCell ref="I55:I56"/>
    <mergeCell ref="J55:J56"/>
    <mergeCell ref="K55:K56"/>
    <mergeCell ref="L55:L56"/>
    <mergeCell ref="A65:A66"/>
    <mergeCell ref="B65:B66"/>
    <mergeCell ref="C65:C66"/>
    <mergeCell ref="D65:D66"/>
    <mergeCell ref="F65:G65"/>
    <mergeCell ref="F66:G66"/>
    <mergeCell ref="A63:A64"/>
    <mergeCell ref="B63:B64"/>
    <mergeCell ref="C63:C64"/>
    <mergeCell ref="D63:D64"/>
    <mergeCell ref="F63:G63"/>
    <mergeCell ref="F64:G64"/>
    <mergeCell ref="I67:I68"/>
    <mergeCell ref="J67:J68"/>
    <mergeCell ref="K67:K68"/>
    <mergeCell ref="L67:L68"/>
    <mergeCell ref="M67:M68"/>
    <mergeCell ref="N67:N68"/>
    <mergeCell ref="A67:A68"/>
    <mergeCell ref="B67:B68"/>
    <mergeCell ref="C67:C68"/>
    <mergeCell ref="E67:E68"/>
    <mergeCell ref="F67:G68"/>
    <mergeCell ref="H67:H68"/>
    <mergeCell ref="A71:B72"/>
    <mergeCell ref="C71:C72"/>
    <mergeCell ref="D71:D72"/>
    <mergeCell ref="F71:G71"/>
    <mergeCell ref="F72:G72"/>
    <mergeCell ref="A73:J73"/>
    <mergeCell ref="A69:A70"/>
    <mergeCell ref="B69:B70"/>
    <mergeCell ref="C69:C70"/>
    <mergeCell ref="D69:D70"/>
    <mergeCell ref="F69:G69"/>
    <mergeCell ref="F70:G70"/>
    <mergeCell ref="A75:A78"/>
    <mergeCell ref="B75:B78"/>
    <mergeCell ref="C75:C78"/>
    <mergeCell ref="D75:D78"/>
    <mergeCell ref="F75:G75"/>
    <mergeCell ref="F76:G76"/>
    <mergeCell ref="F77:G77"/>
    <mergeCell ref="F78:G78"/>
    <mergeCell ref="A74:J74"/>
    <mergeCell ref="A83:B86"/>
    <mergeCell ref="C83:C86"/>
    <mergeCell ref="D83:D86"/>
    <mergeCell ref="F83:G83"/>
    <mergeCell ref="F84:G84"/>
    <mergeCell ref="F85:G85"/>
    <mergeCell ref="F86:G86"/>
    <mergeCell ref="A79:A82"/>
    <mergeCell ref="B79:B82"/>
    <mergeCell ref="C79:C82"/>
    <mergeCell ref="D79:D82"/>
    <mergeCell ref="F79:G79"/>
    <mergeCell ref="F80:G80"/>
    <mergeCell ref="F81:G81"/>
    <mergeCell ref="F82:G82"/>
    <mergeCell ref="A93:A96"/>
    <mergeCell ref="B93:B96"/>
    <mergeCell ref="C93:C96"/>
    <mergeCell ref="D93:D96"/>
    <mergeCell ref="F93:G93"/>
    <mergeCell ref="F94:G94"/>
    <mergeCell ref="F95:G95"/>
    <mergeCell ref="F96:G96"/>
    <mergeCell ref="A89:A92"/>
    <mergeCell ref="B89:B92"/>
    <mergeCell ref="C89:C92"/>
    <mergeCell ref="D89:D92"/>
    <mergeCell ref="F89:G89"/>
    <mergeCell ref="F90:G90"/>
    <mergeCell ref="F91:G91"/>
    <mergeCell ref="F92:G92"/>
    <mergeCell ref="A103:A105"/>
    <mergeCell ref="B103:B105"/>
    <mergeCell ref="C103:C105"/>
    <mergeCell ref="D103:D105"/>
    <mergeCell ref="F103:G103"/>
    <mergeCell ref="F104:G104"/>
    <mergeCell ref="F105:G105"/>
    <mergeCell ref="A97:B100"/>
    <mergeCell ref="C97:C100"/>
    <mergeCell ref="D97:D100"/>
    <mergeCell ref="F97:G97"/>
    <mergeCell ref="F98:G98"/>
    <mergeCell ref="F99:G99"/>
    <mergeCell ref="F100:G100"/>
    <mergeCell ref="F109:G109"/>
    <mergeCell ref="F110:G110"/>
    <mergeCell ref="F111:G111"/>
    <mergeCell ref="A106:A107"/>
    <mergeCell ref="B106:B107"/>
    <mergeCell ref="C106:C107"/>
    <mergeCell ref="D106:D107"/>
    <mergeCell ref="F106:G106"/>
    <mergeCell ref="F107:G107"/>
    <mergeCell ref="A122:J122"/>
    <mergeCell ref="A120:A121"/>
    <mergeCell ref="B120:B121"/>
    <mergeCell ref="C120:C121"/>
    <mergeCell ref="D120:D121"/>
    <mergeCell ref="F120:G120"/>
    <mergeCell ref="F121:G121"/>
    <mergeCell ref="A118:A119"/>
    <mergeCell ref="B118:B119"/>
    <mergeCell ref="C118:C119"/>
    <mergeCell ref="D118:D119"/>
    <mergeCell ref="F118:G118"/>
    <mergeCell ref="F119:G119"/>
    <mergeCell ref="A125:A126"/>
    <mergeCell ref="B125:B126"/>
    <mergeCell ref="C125:C126"/>
    <mergeCell ref="D125:D126"/>
    <mergeCell ref="F125:G125"/>
    <mergeCell ref="F126:G126"/>
    <mergeCell ref="A123:A124"/>
    <mergeCell ref="B123:B124"/>
    <mergeCell ref="C123:C124"/>
    <mergeCell ref="D123:D124"/>
    <mergeCell ref="F123:G123"/>
    <mergeCell ref="F124:G124"/>
    <mergeCell ref="K127:K128"/>
    <mergeCell ref="L127:L128"/>
    <mergeCell ref="M127:M128"/>
    <mergeCell ref="N127:N128"/>
    <mergeCell ref="A127:A128"/>
    <mergeCell ref="B127:B128"/>
    <mergeCell ref="D127:D128"/>
    <mergeCell ref="E127:E128"/>
    <mergeCell ref="F127:G128"/>
    <mergeCell ref="H127:H128"/>
    <mergeCell ref="A131:J131"/>
    <mergeCell ref="A129:A130"/>
    <mergeCell ref="B129:B130"/>
    <mergeCell ref="C129:C130"/>
    <mergeCell ref="D129:D130"/>
    <mergeCell ref="F129:G129"/>
    <mergeCell ref="F130:G130"/>
    <mergeCell ref="I127:I128"/>
    <mergeCell ref="J127:J128"/>
    <mergeCell ref="N138:N139"/>
    <mergeCell ref="A140:B142"/>
    <mergeCell ref="C140:C142"/>
    <mergeCell ref="D140:D142"/>
    <mergeCell ref="F140:G140"/>
    <mergeCell ref="F141:G141"/>
    <mergeCell ref="F142:G142"/>
    <mergeCell ref="H138:H139"/>
    <mergeCell ref="I138:I139"/>
    <mergeCell ref="J138:J139"/>
    <mergeCell ref="K138:K139"/>
    <mergeCell ref="L138:L139"/>
    <mergeCell ref="M138:M139"/>
    <mergeCell ref="A138:A139"/>
    <mergeCell ref="B138:B139"/>
    <mergeCell ref="C138:C139"/>
    <mergeCell ref="D138:D139"/>
    <mergeCell ref="E138:E139"/>
    <mergeCell ref="F138:G139"/>
    <mergeCell ref="A148:A150"/>
    <mergeCell ref="B148:B150"/>
    <mergeCell ref="C148:C150"/>
    <mergeCell ref="D148:D149"/>
    <mergeCell ref="F148:G148"/>
    <mergeCell ref="F149:G149"/>
    <mergeCell ref="F150:G150"/>
    <mergeCell ref="A146:J146"/>
    <mergeCell ref="A143:B145"/>
    <mergeCell ref="C143:C145"/>
    <mergeCell ref="D143:D145"/>
    <mergeCell ref="F143:G143"/>
    <mergeCell ref="F144:G144"/>
    <mergeCell ref="F145:G145"/>
    <mergeCell ref="A147:J147"/>
    <mergeCell ref="L151:L152"/>
    <mergeCell ref="M151:M152"/>
    <mergeCell ref="N151:N152"/>
    <mergeCell ref="A151:A152"/>
    <mergeCell ref="B151:B152"/>
    <mergeCell ref="C151:C152"/>
    <mergeCell ref="E151:E152"/>
    <mergeCell ref="F151:G152"/>
    <mergeCell ref="H151:H152"/>
    <mergeCell ref="A153:B155"/>
    <mergeCell ref="C153:C155"/>
    <mergeCell ref="D153:D155"/>
    <mergeCell ref="F153:G153"/>
    <mergeCell ref="F154:G154"/>
    <mergeCell ref="F155:G155"/>
    <mergeCell ref="I151:I152"/>
    <mergeCell ref="J151:J152"/>
    <mergeCell ref="K151:K152"/>
    <mergeCell ref="A159:B162"/>
    <mergeCell ref="C159:C162"/>
    <mergeCell ref="D159:D162"/>
    <mergeCell ref="F159:G159"/>
    <mergeCell ref="F160:G160"/>
    <mergeCell ref="F161:G161"/>
    <mergeCell ref="F162:G162"/>
    <mergeCell ref="A156:B158"/>
    <mergeCell ref="C156:C158"/>
    <mergeCell ref="D156:D158"/>
    <mergeCell ref="F156:G156"/>
    <mergeCell ref="F157:G157"/>
    <mergeCell ref="F158:G158"/>
    <mergeCell ref="F6:J7"/>
    <mergeCell ref="A87:J87"/>
    <mergeCell ref="A88:J88"/>
    <mergeCell ref="A101:J101"/>
    <mergeCell ref="A102:J102"/>
    <mergeCell ref="A116:J116"/>
    <mergeCell ref="A117:J117"/>
    <mergeCell ref="A11:J11"/>
    <mergeCell ref="A12:J12"/>
    <mergeCell ref="A27:J27"/>
    <mergeCell ref="A28:J28"/>
    <mergeCell ref="A49:J49"/>
    <mergeCell ref="A112:B115"/>
    <mergeCell ref="C112:C115"/>
    <mergeCell ref="D112:D115"/>
    <mergeCell ref="F112:G112"/>
    <mergeCell ref="F113:G113"/>
    <mergeCell ref="F114:G114"/>
    <mergeCell ref="F115:G115"/>
    <mergeCell ref="A108:A111"/>
    <mergeCell ref="B108:B111"/>
    <mergeCell ref="C108:C111"/>
    <mergeCell ref="D108:D111"/>
    <mergeCell ref="F108:G108"/>
    <mergeCell ref="A135:A137"/>
    <mergeCell ref="B135:B137"/>
    <mergeCell ref="C135:C137"/>
    <mergeCell ref="D135:D136"/>
    <mergeCell ref="F135:G135"/>
    <mergeCell ref="F136:G136"/>
    <mergeCell ref="F137:G137"/>
    <mergeCell ref="A132:A134"/>
    <mergeCell ref="B132:B134"/>
    <mergeCell ref="C132:C134"/>
    <mergeCell ref="D132:D134"/>
    <mergeCell ref="F132:G132"/>
    <mergeCell ref="F133:G133"/>
    <mergeCell ref="F134:G13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topLeftCell="A153" workbookViewId="0">
      <selection activeCell="H159" sqref="H159"/>
    </sheetView>
  </sheetViews>
  <sheetFormatPr defaultRowHeight="12.75" x14ac:dyDescent="0.2"/>
  <cols>
    <col min="1" max="1" width="4.42578125" style="1" customWidth="1"/>
    <col min="2" max="2" width="20.85546875" style="1" customWidth="1"/>
    <col min="3" max="3" width="13.28515625" style="1" customWidth="1"/>
    <col min="4" max="4" width="11.140625" style="1" customWidth="1"/>
    <col min="5" max="5" width="14.7109375" style="23" customWidth="1"/>
    <col min="6" max="6" width="4.140625" style="1" customWidth="1"/>
    <col min="7" max="7" width="7.42578125" style="1" customWidth="1"/>
    <col min="8" max="8" width="11" style="100" customWidth="1"/>
    <col min="9" max="9" width="10.140625" style="1" customWidth="1"/>
    <col min="10" max="10" width="10" style="1" customWidth="1"/>
    <col min="11" max="11" width="10.140625" style="1" customWidth="1"/>
    <col min="12" max="12" width="8.28515625" style="1" customWidth="1"/>
    <col min="13" max="13" width="8.140625" style="1" customWidth="1"/>
    <col min="14" max="14" width="8" style="1" customWidth="1"/>
    <col min="15" max="16384" width="9.140625" style="1"/>
  </cols>
  <sheetData>
    <row r="1" spans="1:14" x14ac:dyDescent="0.2">
      <c r="E1" s="189" t="s">
        <v>110</v>
      </c>
      <c r="F1" s="190"/>
      <c r="G1" s="190"/>
      <c r="H1" s="190"/>
      <c r="I1" s="190"/>
      <c r="J1" s="190"/>
      <c r="K1" s="190"/>
      <c r="L1" s="190"/>
      <c r="M1" s="190"/>
      <c r="N1" s="190"/>
    </row>
    <row r="2" spans="1:14" x14ac:dyDescent="0.2"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4" x14ac:dyDescent="0.2">
      <c r="E3" s="79"/>
      <c r="F3" s="79"/>
      <c r="G3" s="79"/>
      <c r="H3" s="94"/>
      <c r="I3" s="79"/>
      <c r="J3" s="79"/>
      <c r="K3" s="79"/>
      <c r="L3" s="79"/>
      <c r="M3" s="79"/>
      <c r="N3" s="79"/>
    </row>
    <row r="4" spans="1:14" x14ac:dyDescent="0.2">
      <c r="A4" s="131" t="s">
        <v>61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</row>
    <row r="5" spans="1:14" x14ac:dyDescent="0.2">
      <c r="A5" s="2"/>
      <c r="B5" s="2"/>
      <c r="C5" s="74"/>
      <c r="D5" s="2"/>
      <c r="E5" s="12"/>
      <c r="F5" s="2"/>
      <c r="G5" s="2"/>
      <c r="H5" s="95"/>
      <c r="I5" s="2"/>
      <c r="J5" s="2"/>
      <c r="K5" s="2"/>
      <c r="L5" s="2"/>
      <c r="M5" s="2"/>
      <c r="N5" s="2"/>
    </row>
    <row r="6" spans="1:14" x14ac:dyDescent="0.2">
      <c r="A6" s="114" t="s">
        <v>0</v>
      </c>
      <c r="B6" s="114" t="s">
        <v>1</v>
      </c>
      <c r="C6" s="115" t="s">
        <v>10</v>
      </c>
      <c r="D6" s="114" t="s">
        <v>2</v>
      </c>
      <c r="E6" s="115" t="s">
        <v>3</v>
      </c>
      <c r="F6" s="114" t="s">
        <v>4</v>
      </c>
      <c r="G6" s="114"/>
      <c r="H6" s="114"/>
      <c r="I6" s="114"/>
      <c r="J6" s="114"/>
      <c r="K6" s="114"/>
      <c r="L6" s="114"/>
      <c r="M6" s="114"/>
      <c r="N6" s="114"/>
    </row>
    <row r="7" spans="1:14" x14ac:dyDescent="0.2">
      <c r="A7" s="114"/>
      <c r="B7" s="114"/>
      <c r="C7" s="116"/>
      <c r="D7" s="114"/>
      <c r="E7" s="116"/>
      <c r="F7" s="114"/>
      <c r="G7" s="114"/>
      <c r="H7" s="114"/>
      <c r="I7" s="114"/>
      <c r="J7" s="114"/>
      <c r="K7" s="114"/>
      <c r="L7" s="114"/>
      <c r="M7" s="114"/>
      <c r="N7" s="114"/>
    </row>
    <row r="8" spans="1:14" x14ac:dyDescent="0.2">
      <c r="A8" s="114"/>
      <c r="B8" s="114"/>
      <c r="C8" s="116"/>
      <c r="D8" s="114"/>
      <c r="E8" s="116"/>
      <c r="F8" s="114" t="s">
        <v>5</v>
      </c>
      <c r="G8" s="114"/>
      <c r="H8" s="114" t="s">
        <v>6</v>
      </c>
      <c r="I8" s="114"/>
      <c r="J8" s="114"/>
      <c r="K8" s="114"/>
      <c r="L8" s="114"/>
      <c r="M8" s="114"/>
      <c r="N8" s="114"/>
    </row>
    <row r="9" spans="1:14" x14ac:dyDescent="0.2">
      <c r="A9" s="114"/>
      <c r="B9" s="114"/>
      <c r="C9" s="117"/>
      <c r="D9" s="114"/>
      <c r="E9" s="117"/>
      <c r="F9" s="114"/>
      <c r="G9" s="114"/>
      <c r="H9" s="96" t="s">
        <v>111</v>
      </c>
      <c r="I9" s="72" t="s">
        <v>112</v>
      </c>
      <c r="J9" s="72" t="s">
        <v>113</v>
      </c>
      <c r="K9" s="72" t="s">
        <v>114</v>
      </c>
      <c r="L9" s="72" t="s">
        <v>115</v>
      </c>
      <c r="M9" s="72" t="s">
        <v>116</v>
      </c>
      <c r="N9" s="72" t="s">
        <v>117</v>
      </c>
    </row>
    <row r="10" spans="1:14" x14ac:dyDescent="0.2">
      <c r="A10" s="72">
        <v>1</v>
      </c>
      <c r="B10" s="72">
        <v>2</v>
      </c>
      <c r="C10" s="72">
        <v>3</v>
      </c>
      <c r="D10" s="72">
        <v>4</v>
      </c>
      <c r="E10" s="72">
        <v>5</v>
      </c>
      <c r="F10" s="114">
        <v>6</v>
      </c>
      <c r="G10" s="114"/>
      <c r="H10" s="96">
        <v>7</v>
      </c>
      <c r="I10" s="72">
        <v>8</v>
      </c>
      <c r="J10" s="72">
        <v>9</v>
      </c>
      <c r="K10" s="72"/>
      <c r="L10" s="72"/>
      <c r="M10" s="72"/>
      <c r="N10" s="72"/>
    </row>
    <row r="11" spans="1:14" ht="39" customHeight="1" x14ac:dyDescent="0.2">
      <c r="A11" s="118" t="s">
        <v>86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</row>
    <row r="12" spans="1:14" ht="45" customHeight="1" x14ac:dyDescent="0.2">
      <c r="A12" s="124" t="s">
        <v>89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</row>
    <row r="13" spans="1:14" ht="34.5" customHeight="1" x14ac:dyDescent="0.2">
      <c r="A13" s="114" t="s">
        <v>11</v>
      </c>
      <c r="B13" s="118" t="s">
        <v>65</v>
      </c>
      <c r="C13" s="170" t="s">
        <v>19</v>
      </c>
      <c r="D13" s="173" t="s">
        <v>20</v>
      </c>
      <c r="E13" s="73" t="s">
        <v>5</v>
      </c>
      <c r="F13" s="149">
        <f t="shared" ref="F13:F18" si="0">SUM(H13:N13)</f>
        <v>36687.300000000003</v>
      </c>
      <c r="G13" s="149"/>
      <c r="H13" s="43">
        <f>SUM(H14:H15)</f>
        <v>36687.300000000003</v>
      </c>
      <c r="I13" s="76">
        <f>SUM(I14:I15)</f>
        <v>0</v>
      </c>
      <c r="J13" s="76">
        <f>SUM(J14:J15)</f>
        <v>0</v>
      </c>
      <c r="K13" s="76">
        <f t="shared" ref="K13:N13" si="1">SUM(K14:K15)</f>
        <v>0</v>
      </c>
      <c r="L13" s="76">
        <f t="shared" si="1"/>
        <v>0</v>
      </c>
      <c r="M13" s="76">
        <f t="shared" si="1"/>
        <v>0</v>
      </c>
      <c r="N13" s="76">
        <f t="shared" si="1"/>
        <v>0</v>
      </c>
    </row>
    <row r="14" spans="1:14" ht="38.25" x14ac:dyDescent="0.2">
      <c r="A14" s="114"/>
      <c r="B14" s="118"/>
      <c r="C14" s="171"/>
      <c r="D14" s="173"/>
      <c r="E14" s="73" t="s">
        <v>13</v>
      </c>
      <c r="F14" s="149">
        <f t="shared" si="0"/>
        <v>33018.5</v>
      </c>
      <c r="G14" s="149"/>
      <c r="H14" s="43">
        <v>33018.5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</row>
    <row r="15" spans="1:14" ht="75.75" x14ac:dyDescent="0.2">
      <c r="A15" s="114"/>
      <c r="B15" s="118"/>
      <c r="C15" s="172"/>
      <c r="D15" s="78" t="s">
        <v>107</v>
      </c>
      <c r="E15" s="73" t="s">
        <v>14</v>
      </c>
      <c r="F15" s="149">
        <f t="shared" si="0"/>
        <v>3668.8</v>
      </c>
      <c r="G15" s="149"/>
      <c r="H15" s="43">
        <v>3668.8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</row>
    <row r="16" spans="1:14" x14ac:dyDescent="0.2">
      <c r="A16" s="115" t="s">
        <v>15</v>
      </c>
      <c r="B16" s="134" t="s">
        <v>66</v>
      </c>
      <c r="C16" s="170" t="s">
        <v>62</v>
      </c>
      <c r="D16" s="170" t="s">
        <v>69</v>
      </c>
      <c r="E16" s="73" t="s">
        <v>5</v>
      </c>
      <c r="F16" s="147">
        <f t="shared" si="0"/>
        <v>0</v>
      </c>
      <c r="G16" s="148"/>
      <c r="H16" s="97">
        <f>SUM(H17:H18)</f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</row>
    <row r="17" spans="1:16" ht="38.25" x14ac:dyDescent="0.2">
      <c r="A17" s="116"/>
      <c r="B17" s="135"/>
      <c r="C17" s="171"/>
      <c r="D17" s="171"/>
      <c r="E17" s="73" t="s">
        <v>13</v>
      </c>
      <c r="F17" s="147">
        <f t="shared" si="0"/>
        <v>0</v>
      </c>
      <c r="G17" s="148"/>
      <c r="H17" s="97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</row>
    <row r="18" spans="1:16" x14ac:dyDescent="0.2">
      <c r="A18" s="117"/>
      <c r="B18" s="136"/>
      <c r="C18" s="172"/>
      <c r="D18" s="172"/>
      <c r="E18" s="73" t="s">
        <v>14</v>
      </c>
      <c r="F18" s="147">
        <f t="shared" si="0"/>
        <v>0</v>
      </c>
      <c r="G18" s="148"/>
      <c r="H18" s="43">
        <v>0</v>
      </c>
      <c r="I18" s="76">
        <v>0</v>
      </c>
      <c r="J18" s="76">
        <v>0</v>
      </c>
      <c r="K18" s="76">
        <v>0</v>
      </c>
      <c r="L18" s="76">
        <v>0</v>
      </c>
      <c r="M18" s="76">
        <v>0</v>
      </c>
      <c r="N18" s="76">
        <v>0</v>
      </c>
    </row>
    <row r="19" spans="1:16" x14ac:dyDescent="0.2">
      <c r="A19" s="114" t="s">
        <v>63</v>
      </c>
      <c r="B19" s="118" t="s">
        <v>67</v>
      </c>
      <c r="C19" s="114"/>
      <c r="D19" s="173" t="s">
        <v>20</v>
      </c>
      <c r="E19" s="119" t="s">
        <v>16</v>
      </c>
      <c r="F19" s="153">
        <v>0</v>
      </c>
      <c r="G19" s="154"/>
      <c r="H19" s="205">
        <v>0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</row>
    <row r="20" spans="1:16" x14ac:dyDescent="0.2">
      <c r="A20" s="114"/>
      <c r="B20" s="118"/>
      <c r="C20" s="114"/>
      <c r="D20" s="173"/>
      <c r="E20" s="119"/>
      <c r="F20" s="155"/>
      <c r="G20" s="156"/>
      <c r="H20" s="206"/>
      <c r="I20" s="152"/>
      <c r="J20" s="152"/>
      <c r="K20" s="152"/>
      <c r="L20" s="152"/>
      <c r="M20" s="152"/>
      <c r="N20" s="152"/>
    </row>
    <row r="21" spans="1:16" x14ac:dyDescent="0.2">
      <c r="A21" s="114"/>
      <c r="B21" s="124" t="s">
        <v>17</v>
      </c>
      <c r="C21" s="115"/>
      <c r="D21" s="115"/>
      <c r="E21" s="73" t="s">
        <v>5</v>
      </c>
      <c r="F21" s="149">
        <f t="shared" ref="F21:F26" si="2">SUM(H21:N21)</f>
        <v>36687.300000000003</v>
      </c>
      <c r="G21" s="149"/>
      <c r="H21" s="43">
        <f>SUM(H13,H16)</f>
        <v>36687.300000000003</v>
      </c>
      <c r="I21" s="76">
        <f>SUM(I13,I16)</f>
        <v>0</v>
      </c>
      <c r="J21" s="76">
        <f>SUM(J13,J16)</f>
        <v>0</v>
      </c>
      <c r="K21" s="76">
        <f t="shared" ref="K21:N21" si="3">SUM(K13,K16)</f>
        <v>0</v>
      </c>
      <c r="L21" s="76">
        <f t="shared" si="3"/>
        <v>0</v>
      </c>
      <c r="M21" s="76">
        <f t="shared" si="3"/>
        <v>0</v>
      </c>
      <c r="N21" s="76">
        <f t="shared" si="3"/>
        <v>0</v>
      </c>
    </row>
    <row r="22" spans="1:16" ht="38.25" x14ac:dyDescent="0.2">
      <c r="A22" s="114"/>
      <c r="B22" s="124"/>
      <c r="C22" s="116"/>
      <c r="D22" s="116"/>
      <c r="E22" s="73" t="s">
        <v>13</v>
      </c>
      <c r="F22" s="149">
        <f t="shared" si="2"/>
        <v>33018.5</v>
      </c>
      <c r="G22" s="149"/>
      <c r="H22" s="43">
        <f t="shared" ref="H22:N23" si="4">SUM(H14,H17)</f>
        <v>33018.5</v>
      </c>
      <c r="I22" s="76">
        <f t="shared" si="4"/>
        <v>0</v>
      </c>
      <c r="J22" s="76">
        <f t="shared" si="4"/>
        <v>0</v>
      </c>
      <c r="K22" s="76">
        <f t="shared" si="4"/>
        <v>0</v>
      </c>
      <c r="L22" s="76">
        <f t="shared" si="4"/>
        <v>0</v>
      </c>
      <c r="M22" s="76">
        <f t="shared" si="4"/>
        <v>0</v>
      </c>
      <c r="N22" s="76">
        <f t="shared" si="4"/>
        <v>0</v>
      </c>
    </row>
    <row r="23" spans="1:16" x14ac:dyDescent="0.2">
      <c r="A23" s="114"/>
      <c r="B23" s="124"/>
      <c r="C23" s="117"/>
      <c r="D23" s="117"/>
      <c r="E23" s="73" t="s">
        <v>14</v>
      </c>
      <c r="F23" s="149">
        <f t="shared" si="2"/>
        <v>3668.8</v>
      </c>
      <c r="G23" s="149"/>
      <c r="H23" s="43">
        <f t="shared" si="4"/>
        <v>3668.8</v>
      </c>
      <c r="I23" s="76">
        <f t="shared" si="4"/>
        <v>0</v>
      </c>
      <c r="J23" s="76">
        <f t="shared" si="4"/>
        <v>0</v>
      </c>
      <c r="K23" s="76">
        <f t="shared" si="4"/>
        <v>0</v>
      </c>
      <c r="L23" s="76">
        <f t="shared" si="4"/>
        <v>0</v>
      </c>
      <c r="M23" s="76">
        <f t="shared" si="4"/>
        <v>0</v>
      </c>
      <c r="N23" s="76">
        <f t="shared" si="4"/>
        <v>0</v>
      </c>
    </row>
    <row r="24" spans="1:16" x14ac:dyDescent="0.2">
      <c r="A24" s="124" t="s">
        <v>18</v>
      </c>
      <c r="B24" s="124"/>
      <c r="C24" s="115"/>
      <c r="D24" s="115"/>
      <c r="E24" s="14" t="s">
        <v>5</v>
      </c>
      <c r="F24" s="150">
        <f t="shared" si="2"/>
        <v>36687.300000000003</v>
      </c>
      <c r="G24" s="150"/>
      <c r="H24" s="44">
        <f>SUM(H13,H16)</f>
        <v>36687.300000000003</v>
      </c>
      <c r="I24" s="77">
        <f t="shared" ref="I24:N24" si="5">SUM(I13,I16)</f>
        <v>0</v>
      </c>
      <c r="J24" s="77">
        <f t="shared" si="5"/>
        <v>0</v>
      </c>
      <c r="K24" s="77">
        <f t="shared" si="5"/>
        <v>0</v>
      </c>
      <c r="L24" s="77">
        <f t="shared" si="5"/>
        <v>0</v>
      </c>
      <c r="M24" s="77">
        <f t="shared" si="5"/>
        <v>0</v>
      </c>
      <c r="N24" s="77">
        <f t="shared" si="5"/>
        <v>0</v>
      </c>
    </row>
    <row r="25" spans="1:16" ht="38.25" x14ac:dyDescent="0.2">
      <c r="A25" s="124"/>
      <c r="B25" s="124"/>
      <c r="C25" s="116"/>
      <c r="D25" s="116"/>
      <c r="E25" s="14" t="s">
        <v>13</v>
      </c>
      <c r="F25" s="150">
        <v>33018.5</v>
      </c>
      <c r="G25" s="150"/>
      <c r="H25" s="44">
        <f>H22</f>
        <v>33018.5</v>
      </c>
      <c r="I25" s="77">
        <f t="shared" ref="I25:N26" si="6">I22</f>
        <v>0</v>
      </c>
      <c r="J25" s="77">
        <f t="shared" si="6"/>
        <v>0</v>
      </c>
      <c r="K25" s="77">
        <f t="shared" si="6"/>
        <v>0</v>
      </c>
      <c r="L25" s="77">
        <f t="shared" si="6"/>
        <v>0</v>
      </c>
      <c r="M25" s="77">
        <f t="shared" si="6"/>
        <v>0</v>
      </c>
      <c r="N25" s="77">
        <f t="shared" si="6"/>
        <v>0</v>
      </c>
    </row>
    <row r="26" spans="1:16" x14ac:dyDescent="0.2">
      <c r="A26" s="124"/>
      <c r="B26" s="124"/>
      <c r="C26" s="117"/>
      <c r="D26" s="117"/>
      <c r="E26" s="14" t="s">
        <v>14</v>
      </c>
      <c r="F26" s="150">
        <f t="shared" si="2"/>
        <v>3668.8</v>
      </c>
      <c r="G26" s="150"/>
      <c r="H26" s="44">
        <f>H23</f>
        <v>3668.8</v>
      </c>
      <c r="I26" s="77">
        <f t="shared" si="6"/>
        <v>0</v>
      </c>
      <c r="J26" s="77">
        <f t="shared" si="6"/>
        <v>0</v>
      </c>
      <c r="K26" s="77">
        <f t="shared" si="6"/>
        <v>0</v>
      </c>
      <c r="L26" s="77">
        <f t="shared" si="6"/>
        <v>0</v>
      </c>
      <c r="M26" s="77">
        <f t="shared" si="6"/>
        <v>0</v>
      </c>
      <c r="N26" s="77">
        <f t="shared" si="6"/>
        <v>0</v>
      </c>
    </row>
    <row r="27" spans="1:16" x14ac:dyDescent="0.2">
      <c r="A27" s="118" t="s">
        <v>87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16" x14ac:dyDescent="0.2">
      <c r="A28" s="124" t="s">
        <v>90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</row>
    <row r="29" spans="1:16" ht="19.5" customHeight="1" x14ac:dyDescent="0.2">
      <c r="A29" s="114" t="s">
        <v>23</v>
      </c>
      <c r="B29" s="118" t="s">
        <v>21</v>
      </c>
      <c r="C29" s="173" t="s">
        <v>19</v>
      </c>
      <c r="D29" s="173" t="s">
        <v>20</v>
      </c>
      <c r="E29" s="73" t="s">
        <v>5</v>
      </c>
      <c r="F29" s="149">
        <f t="shared" ref="F29:F38" si="7">SUM(H29:N29)</f>
        <v>917147.70000000007</v>
      </c>
      <c r="G29" s="149"/>
      <c r="H29" s="43">
        <f>SUM(H31:H32)</f>
        <v>403681.5</v>
      </c>
      <c r="I29" s="76">
        <f>SUM(I31:I32)</f>
        <v>281149.59999999998</v>
      </c>
      <c r="J29" s="81">
        <f>SUM(J30:J32)</f>
        <v>141579.70000000001</v>
      </c>
      <c r="K29" s="76">
        <f t="shared" ref="K29:N29" si="8">SUM(K31:K32)</f>
        <v>90736.9</v>
      </c>
      <c r="L29" s="76">
        <f t="shared" si="8"/>
        <v>0</v>
      </c>
      <c r="M29" s="76">
        <f t="shared" si="8"/>
        <v>0</v>
      </c>
      <c r="N29" s="76">
        <f t="shared" si="8"/>
        <v>0</v>
      </c>
    </row>
    <row r="30" spans="1:16" ht="25.5" x14ac:dyDescent="0.2">
      <c r="A30" s="114"/>
      <c r="B30" s="118"/>
      <c r="C30" s="173"/>
      <c r="D30" s="173"/>
      <c r="E30" s="73" t="s">
        <v>39</v>
      </c>
      <c r="F30" s="149">
        <f t="shared" ref="F30" si="9">SUM(H30:N30)</f>
        <v>36855</v>
      </c>
      <c r="G30" s="149"/>
      <c r="H30" s="43">
        <v>0</v>
      </c>
      <c r="I30" s="76">
        <v>0</v>
      </c>
      <c r="J30" s="76">
        <v>36855</v>
      </c>
      <c r="K30" s="76">
        <v>0</v>
      </c>
      <c r="L30" s="76">
        <v>0</v>
      </c>
      <c r="M30" s="76">
        <v>0</v>
      </c>
      <c r="N30" s="76">
        <v>0</v>
      </c>
    </row>
    <row r="31" spans="1:16" ht="38.25" x14ac:dyDescent="0.2">
      <c r="A31" s="114"/>
      <c r="B31" s="118"/>
      <c r="C31" s="173"/>
      <c r="D31" s="173"/>
      <c r="E31" s="73" t="s">
        <v>13</v>
      </c>
      <c r="F31" s="149">
        <f t="shared" si="7"/>
        <v>715890.8</v>
      </c>
      <c r="G31" s="149"/>
      <c r="H31" s="43">
        <v>349243.7</v>
      </c>
      <c r="I31" s="76">
        <f>114622.2+106845.9</f>
        <v>221468.09999999998</v>
      </c>
      <c r="J31" s="76">
        <v>72589.5</v>
      </c>
      <c r="K31" s="76">
        <v>72589.5</v>
      </c>
      <c r="L31" s="76">
        <v>0</v>
      </c>
      <c r="M31" s="76">
        <v>0</v>
      </c>
      <c r="N31" s="76">
        <v>0</v>
      </c>
      <c r="P31" s="6"/>
    </row>
    <row r="32" spans="1:16" ht="75.75" x14ac:dyDescent="0.2">
      <c r="A32" s="114"/>
      <c r="B32" s="118"/>
      <c r="C32" s="173"/>
      <c r="D32" s="78" t="s">
        <v>107</v>
      </c>
      <c r="E32" s="73" t="s">
        <v>14</v>
      </c>
      <c r="F32" s="149">
        <f t="shared" si="7"/>
        <v>164401.9</v>
      </c>
      <c r="G32" s="149"/>
      <c r="H32" s="43">
        <f>16735.4+26111.1+9921.3+1670</f>
        <v>54437.8</v>
      </c>
      <c r="I32" s="76">
        <f>58004+1677.5</f>
        <v>59681.5</v>
      </c>
      <c r="J32" s="76">
        <v>32135.200000000001</v>
      </c>
      <c r="K32" s="76">
        <v>18147.400000000001</v>
      </c>
      <c r="L32" s="76">
        <v>0</v>
      </c>
      <c r="M32" s="76">
        <v>0</v>
      </c>
      <c r="N32" s="76">
        <v>0</v>
      </c>
    </row>
    <row r="33" spans="1:14" ht="27.75" customHeight="1" x14ac:dyDescent="0.2">
      <c r="A33" s="115" t="s">
        <v>108</v>
      </c>
      <c r="B33" s="115" t="s">
        <v>109</v>
      </c>
      <c r="C33" s="173" t="s">
        <v>19</v>
      </c>
      <c r="D33" s="173" t="s">
        <v>20</v>
      </c>
      <c r="E33" s="73" t="s">
        <v>5</v>
      </c>
      <c r="F33" s="147">
        <f>SUM(H33:N33)</f>
        <v>36373.9</v>
      </c>
      <c r="G33" s="148"/>
      <c r="H33" s="43">
        <f>SUM(H34:H35)</f>
        <v>36373.9</v>
      </c>
      <c r="I33" s="76">
        <f>SUM(I34:I35)</f>
        <v>0</v>
      </c>
      <c r="J33" s="76">
        <f>SUM(J34:J35)</f>
        <v>0</v>
      </c>
      <c r="K33" s="76">
        <f t="shared" ref="K33:N33" si="10">SUM(K34:K35)</f>
        <v>0</v>
      </c>
      <c r="L33" s="76">
        <f t="shared" si="10"/>
        <v>0</v>
      </c>
      <c r="M33" s="76">
        <f t="shared" si="10"/>
        <v>0</v>
      </c>
      <c r="N33" s="76">
        <f t="shared" si="10"/>
        <v>0</v>
      </c>
    </row>
    <row r="34" spans="1:14" ht="48.75" customHeight="1" x14ac:dyDescent="0.2">
      <c r="A34" s="116"/>
      <c r="B34" s="116"/>
      <c r="C34" s="173"/>
      <c r="D34" s="173"/>
      <c r="E34" s="73" t="s">
        <v>13</v>
      </c>
      <c r="F34" s="147">
        <f>SUM(H34:N34)</f>
        <v>36373.9</v>
      </c>
      <c r="G34" s="148"/>
      <c r="H34" s="43">
        <v>36373.9</v>
      </c>
      <c r="I34" s="76">
        <v>0</v>
      </c>
      <c r="J34" s="76">
        <v>0</v>
      </c>
      <c r="K34" s="76">
        <v>0</v>
      </c>
      <c r="L34" s="76">
        <v>0</v>
      </c>
      <c r="M34" s="76">
        <v>0</v>
      </c>
      <c r="N34" s="76">
        <v>0</v>
      </c>
    </row>
    <row r="35" spans="1:14" ht="75.75" x14ac:dyDescent="0.2">
      <c r="A35" s="117"/>
      <c r="B35" s="117"/>
      <c r="C35" s="173"/>
      <c r="D35" s="78" t="s">
        <v>107</v>
      </c>
      <c r="E35" s="73" t="s">
        <v>14</v>
      </c>
      <c r="F35" s="147">
        <f>SUM(H35:N35)</f>
        <v>0</v>
      </c>
      <c r="G35" s="148"/>
      <c r="H35" s="43">
        <v>0</v>
      </c>
      <c r="I35" s="76">
        <v>0</v>
      </c>
      <c r="J35" s="76">
        <v>0</v>
      </c>
      <c r="K35" s="76">
        <v>0</v>
      </c>
      <c r="L35" s="76">
        <v>0</v>
      </c>
      <c r="M35" s="76">
        <v>0</v>
      </c>
      <c r="N35" s="76">
        <v>0</v>
      </c>
    </row>
    <row r="36" spans="1:14" ht="22.5" customHeight="1" x14ac:dyDescent="0.2">
      <c r="A36" s="115" t="s">
        <v>24</v>
      </c>
      <c r="B36" s="134" t="s">
        <v>68</v>
      </c>
      <c r="C36" s="170" t="s">
        <v>62</v>
      </c>
      <c r="D36" s="170" t="s">
        <v>69</v>
      </c>
      <c r="E36" s="82" t="s">
        <v>5</v>
      </c>
      <c r="F36" s="177">
        <f t="shared" si="7"/>
        <v>67136.800000000003</v>
      </c>
      <c r="G36" s="178"/>
      <c r="H36" s="68">
        <f>SUM(H37:H38)</f>
        <v>0</v>
      </c>
      <c r="I36" s="81">
        <f>SUM(I37:I38)</f>
        <v>0</v>
      </c>
      <c r="J36" s="81">
        <f>SUM(J37:J40)</f>
        <v>33568.400000000001</v>
      </c>
      <c r="K36" s="81">
        <f t="shared" ref="K36:N36" si="11">SUM(K37:K38)</f>
        <v>33568.400000000001</v>
      </c>
      <c r="L36" s="81">
        <f t="shared" si="11"/>
        <v>0</v>
      </c>
      <c r="M36" s="81">
        <f t="shared" si="11"/>
        <v>0</v>
      </c>
      <c r="N36" s="81">
        <f t="shared" si="11"/>
        <v>0</v>
      </c>
    </row>
    <row r="37" spans="1:14" ht="38.25" x14ac:dyDescent="0.2">
      <c r="A37" s="116"/>
      <c r="B37" s="135"/>
      <c r="C37" s="171"/>
      <c r="D37" s="171"/>
      <c r="E37" s="82" t="s">
        <v>13</v>
      </c>
      <c r="F37" s="188">
        <f t="shared" si="7"/>
        <v>66464.800000000003</v>
      </c>
      <c r="G37" s="188"/>
      <c r="H37" s="68">
        <v>0</v>
      </c>
      <c r="I37" s="81">
        <v>0</v>
      </c>
      <c r="J37" s="81">
        <v>33232.400000000001</v>
      </c>
      <c r="K37" s="81">
        <v>33232.400000000001</v>
      </c>
      <c r="L37" s="81">
        <v>0</v>
      </c>
      <c r="M37" s="81">
        <v>0</v>
      </c>
      <c r="N37" s="81">
        <v>0</v>
      </c>
    </row>
    <row r="38" spans="1:14" x14ac:dyDescent="0.2">
      <c r="A38" s="117"/>
      <c r="B38" s="136"/>
      <c r="C38" s="172"/>
      <c r="D38" s="172"/>
      <c r="E38" s="82" t="s">
        <v>14</v>
      </c>
      <c r="F38" s="188">
        <f t="shared" si="7"/>
        <v>672</v>
      </c>
      <c r="G38" s="188"/>
      <c r="H38" s="68">
        <v>0</v>
      </c>
      <c r="I38" s="81">
        <v>0</v>
      </c>
      <c r="J38" s="81">
        <v>336</v>
      </c>
      <c r="K38" s="81">
        <v>336</v>
      </c>
      <c r="L38" s="81">
        <v>0</v>
      </c>
      <c r="M38" s="81">
        <v>0</v>
      </c>
      <c r="N38" s="81">
        <v>0</v>
      </c>
    </row>
    <row r="39" spans="1:14" ht="24" customHeight="1" x14ac:dyDescent="0.2">
      <c r="A39" s="114" t="s">
        <v>64</v>
      </c>
      <c r="B39" s="118" t="s">
        <v>22</v>
      </c>
      <c r="C39" s="173"/>
      <c r="D39" s="173" t="s">
        <v>20</v>
      </c>
      <c r="E39" s="181" t="s">
        <v>16</v>
      </c>
      <c r="F39" s="182">
        <v>0</v>
      </c>
      <c r="G39" s="183"/>
      <c r="H39" s="207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</row>
    <row r="40" spans="1:14" ht="22.5" customHeight="1" x14ac:dyDescent="0.2">
      <c r="A40" s="114"/>
      <c r="B40" s="118"/>
      <c r="C40" s="173"/>
      <c r="D40" s="173"/>
      <c r="E40" s="181"/>
      <c r="F40" s="184"/>
      <c r="G40" s="185"/>
      <c r="H40" s="208"/>
      <c r="I40" s="180"/>
      <c r="J40" s="180"/>
      <c r="K40" s="180"/>
      <c r="L40" s="180"/>
      <c r="M40" s="180"/>
      <c r="N40" s="180"/>
    </row>
    <row r="41" spans="1:14" x14ac:dyDescent="0.2">
      <c r="A41" s="114"/>
      <c r="B41" s="124" t="s">
        <v>17</v>
      </c>
      <c r="C41" s="115"/>
      <c r="D41" s="115"/>
      <c r="E41" s="82" t="s">
        <v>5</v>
      </c>
      <c r="F41" s="177">
        <f>SUM(H41:N41)</f>
        <v>1020658.3999999999</v>
      </c>
      <c r="G41" s="178"/>
      <c r="H41" s="68">
        <f>H42+H43+H44</f>
        <v>440055.4</v>
      </c>
      <c r="I41" s="81">
        <f t="shared" ref="I41:N41" si="12">I42+I43+I44</f>
        <v>281149.59999999998</v>
      </c>
      <c r="J41" s="81">
        <f t="shared" si="12"/>
        <v>175148.1</v>
      </c>
      <c r="K41" s="81">
        <f t="shared" si="12"/>
        <v>124305.29999999999</v>
      </c>
      <c r="L41" s="81">
        <f t="shared" si="12"/>
        <v>0</v>
      </c>
      <c r="M41" s="81">
        <f t="shared" si="12"/>
        <v>0</v>
      </c>
      <c r="N41" s="81">
        <f t="shared" si="12"/>
        <v>0</v>
      </c>
    </row>
    <row r="42" spans="1:14" ht="25.5" x14ac:dyDescent="0.2">
      <c r="A42" s="114"/>
      <c r="B42" s="124"/>
      <c r="C42" s="116"/>
      <c r="D42" s="116"/>
      <c r="E42" s="82" t="s">
        <v>39</v>
      </c>
      <c r="F42" s="177">
        <f t="shared" ref="F42" si="13">SUM(H42:N42)</f>
        <v>36855</v>
      </c>
      <c r="G42" s="178"/>
      <c r="H42" s="68">
        <f>H30</f>
        <v>0</v>
      </c>
      <c r="I42" s="81">
        <f t="shared" ref="I42:N42" si="14">I30</f>
        <v>0</v>
      </c>
      <c r="J42" s="81">
        <f t="shared" si="14"/>
        <v>36855</v>
      </c>
      <c r="K42" s="81">
        <f t="shared" si="14"/>
        <v>0</v>
      </c>
      <c r="L42" s="81">
        <f t="shared" si="14"/>
        <v>0</v>
      </c>
      <c r="M42" s="81">
        <f t="shared" si="14"/>
        <v>0</v>
      </c>
      <c r="N42" s="81">
        <f t="shared" si="14"/>
        <v>0</v>
      </c>
    </row>
    <row r="43" spans="1:14" ht="38.25" x14ac:dyDescent="0.2">
      <c r="A43" s="114"/>
      <c r="B43" s="124"/>
      <c r="C43" s="116"/>
      <c r="D43" s="116"/>
      <c r="E43" s="82" t="s">
        <v>13</v>
      </c>
      <c r="F43" s="177">
        <f t="shared" ref="F43:F48" si="15">SUM(H43:N43)</f>
        <v>818729.5</v>
      </c>
      <c r="G43" s="178"/>
      <c r="H43" s="68">
        <f>SUM(H31,H33)</f>
        <v>385617.60000000003</v>
      </c>
      <c r="I43" s="81">
        <f t="shared" ref="I43" si="16">SUM(I31,I33)</f>
        <v>221468.09999999998</v>
      </c>
      <c r="J43" s="81">
        <v>105821.9</v>
      </c>
      <c r="K43" s="81">
        <v>105821.9</v>
      </c>
      <c r="L43" s="81">
        <f t="shared" ref="L43:N43" si="17">SUM(L31,L33)</f>
        <v>0</v>
      </c>
      <c r="M43" s="81">
        <f t="shared" si="17"/>
        <v>0</v>
      </c>
      <c r="N43" s="81">
        <f t="shared" si="17"/>
        <v>0</v>
      </c>
    </row>
    <row r="44" spans="1:14" x14ac:dyDescent="0.2">
      <c r="A44" s="114"/>
      <c r="B44" s="124"/>
      <c r="C44" s="117"/>
      <c r="D44" s="117"/>
      <c r="E44" s="82" t="s">
        <v>14</v>
      </c>
      <c r="F44" s="177">
        <f t="shared" si="15"/>
        <v>165073.9</v>
      </c>
      <c r="G44" s="178"/>
      <c r="H44" s="68">
        <f>SUM(H32,H35,H38)</f>
        <v>54437.8</v>
      </c>
      <c r="I44" s="81">
        <f t="shared" ref="I44:N44" si="18">SUM(I32,I35,I38)</f>
        <v>59681.5</v>
      </c>
      <c r="J44" s="81">
        <f t="shared" si="18"/>
        <v>32471.200000000001</v>
      </c>
      <c r="K44" s="81">
        <f t="shared" si="18"/>
        <v>18483.400000000001</v>
      </c>
      <c r="L44" s="81">
        <f t="shared" si="18"/>
        <v>0</v>
      </c>
      <c r="M44" s="81">
        <f t="shared" si="18"/>
        <v>0</v>
      </c>
      <c r="N44" s="81">
        <f t="shared" si="18"/>
        <v>0</v>
      </c>
    </row>
    <row r="45" spans="1:14" x14ac:dyDescent="0.2">
      <c r="A45" s="124" t="s">
        <v>35</v>
      </c>
      <c r="B45" s="124"/>
      <c r="C45" s="115"/>
      <c r="D45" s="115"/>
      <c r="E45" s="66" t="s">
        <v>5</v>
      </c>
      <c r="F45" s="168">
        <f t="shared" si="15"/>
        <v>1020658.3999999999</v>
      </c>
      <c r="G45" s="169"/>
      <c r="H45" s="71">
        <f>SUM(H47:H48)</f>
        <v>440055.4</v>
      </c>
      <c r="I45" s="67">
        <f t="shared" ref="I45" si="19">SUM(I47:I48)</f>
        <v>281149.59999999998</v>
      </c>
      <c r="J45" s="67">
        <f>SUM(J46:J48)</f>
        <v>175148.1</v>
      </c>
      <c r="K45" s="67">
        <f t="shared" ref="K45:N45" si="20">SUM(K47:K48)</f>
        <v>124305.29999999999</v>
      </c>
      <c r="L45" s="67">
        <f t="shared" si="20"/>
        <v>0</v>
      </c>
      <c r="M45" s="67">
        <f t="shared" si="20"/>
        <v>0</v>
      </c>
      <c r="N45" s="67">
        <f t="shared" si="20"/>
        <v>0</v>
      </c>
    </row>
    <row r="46" spans="1:14" ht="25.5" x14ac:dyDescent="0.2">
      <c r="A46" s="124"/>
      <c r="B46" s="124"/>
      <c r="C46" s="116"/>
      <c r="D46" s="116"/>
      <c r="E46" s="66" t="s">
        <v>39</v>
      </c>
      <c r="F46" s="168">
        <f t="shared" ref="F46" si="21">SUM(H46:N46)</f>
        <v>36855</v>
      </c>
      <c r="G46" s="169"/>
      <c r="H46" s="71">
        <f t="shared" ref="H46:I47" si="22">SUM(H42)</f>
        <v>0</v>
      </c>
      <c r="I46" s="67">
        <f t="shared" si="22"/>
        <v>0</v>
      </c>
      <c r="J46" s="67">
        <f>SUM(J30)</f>
        <v>36855</v>
      </c>
      <c r="K46" s="67">
        <f>SUM(K30)</f>
        <v>0</v>
      </c>
      <c r="L46" s="67">
        <f t="shared" ref="L46:N47" si="23">SUM(L42)</f>
        <v>0</v>
      </c>
      <c r="M46" s="67">
        <f t="shared" si="23"/>
        <v>0</v>
      </c>
      <c r="N46" s="67">
        <f t="shared" si="23"/>
        <v>0</v>
      </c>
    </row>
    <row r="47" spans="1:14" ht="38.25" x14ac:dyDescent="0.2">
      <c r="A47" s="124"/>
      <c r="B47" s="124"/>
      <c r="C47" s="116"/>
      <c r="D47" s="116"/>
      <c r="E47" s="66" t="s">
        <v>13</v>
      </c>
      <c r="F47" s="168">
        <f t="shared" si="15"/>
        <v>818729.5</v>
      </c>
      <c r="G47" s="169"/>
      <c r="H47" s="71">
        <f t="shared" si="22"/>
        <v>385617.60000000003</v>
      </c>
      <c r="I47" s="67">
        <f t="shared" si="22"/>
        <v>221468.09999999998</v>
      </c>
      <c r="J47" s="67">
        <f>SUM(J31,J37,J34)</f>
        <v>105821.9</v>
      </c>
      <c r="K47" s="67">
        <f>SUM(K31,K34,K37)</f>
        <v>105821.9</v>
      </c>
      <c r="L47" s="67">
        <f t="shared" si="23"/>
        <v>0</v>
      </c>
      <c r="M47" s="67">
        <f t="shared" si="23"/>
        <v>0</v>
      </c>
      <c r="N47" s="67">
        <f t="shared" si="23"/>
        <v>0</v>
      </c>
    </row>
    <row r="48" spans="1:14" x14ac:dyDescent="0.2">
      <c r="A48" s="124"/>
      <c r="B48" s="124"/>
      <c r="C48" s="117"/>
      <c r="D48" s="117"/>
      <c r="E48" s="66" t="s">
        <v>14</v>
      </c>
      <c r="F48" s="168">
        <f t="shared" si="15"/>
        <v>165073.9</v>
      </c>
      <c r="G48" s="169"/>
      <c r="H48" s="71">
        <f>SUM(H44)</f>
        <v>54437.8</v>
      </c>
      <c r="I48" s="67">
        <f>SUM(I44)</f>
        <v>59681.5</v>
      </c>
      <c r="J48" s="67">
        <f>SUM(J32,J35,J38)</f>
        <v>32471.200000000001</v>
      </c>
      <c r="K48" s="67">
        <f>SUM(K32,K35,K38)</f>
        <v>18483.400000000001</v>
      </c>
      <c r="L48" s="67">
        <f t="shared" ref="L48:N48" si="24">SUM(L44)</f>
        <v>0</v>
      </c>
      <c r="M48" s="67">
        <f t="shared" si="24"/>
        <v>0</v>
      </c>
      <c r="N48" s="67">
        <f t="shared" si="24"/>
        <v>0</v>
      </c>
    </row>
    <row r="49" spans="1:18" x14ac:dyDescent="0.2">
      <c r="A49" s="118" t="s">
        <v>88</v>
      </c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</row>
    <row r="50" spans="1:18" x14ac:dyDescent="0.2">
      <c r="A50" s="124" t="s">
        <v>70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</row>
    <row r="51" spans="1:18" x14ac:dyDescent="0.2">
      <c r="A51" s="115" t="s">
        <v>25</v>
      </c>
      <c r="B51" s="137" t="s">
        <v>28</v>
      </c>
      <c r="C51" s="173" t="s">
        <v>12</v>
      </c>
      <c r="D51" s="173" t="s">
        <v>69</v>
      </c>
      <c r="E51" s="73" t="s">
        <v>5</v>
      </c>
      <c r="F51" s="147">
        <v>0</v>
      </c>
      <c r="G51" s="148"/>
      <c r="H51" s="43">
        <v>0</v>
      </c>
      <c r="I51" s="76">
        <v>0</v>
      </c>
      <c r="J51" s="76">
        <v>0</v>
      </c>
      <c r="K51" s="76">
        <v>0</v>
      </c>
      <c r="L51" s="76">
        <v>0</v>
      </c>
      <c r="M51" s="76">
        <v>0</v>
      </c>
      <c r="N51" s="76">
        <v>0</v>
      </c>
    </row>
    <row r="52" spans="1:18" x14ac:dyDescent="0.2">
      <c r="A52" s="117"/>
      <c r="B52" s="138"/>
      <c r="C52" s="173"/>
      <c r="D52" s="173"/>
      <c r="E52" s="73" t="s">
        <v>14</v>
      </c>
      <c r="F52" s="147">
        <v>0</v>
      </c>
      <c r="G52" s="148"/>
      <c r="H52" s="43">
        <v>0</v>
      </c>
      <c r="I52" s="76">
        <v>0</v>
      </c>
      <c r="J52" s="76">
        <v>0</v>
      </c>
      <c r="K52" s="76">
        <v>0</v>
      </c>
      <c r="L52" s="76">
        <v>0</v>
      </c>
      <c r="M52" s="76">
        <v>0</v>
      </c>
      <c r="N52" s="76">
        <v>0</v>
      </c>
    </row>
    <row r="53" spans="1:18" ht="66.75" x14ac:dyDescent="0.2">
      <c r="A53" s="114" t="s">
        <v>26</v>
      </c>
      <c r="B53" s="118" t="s">
        <v>29</v>
      </c>
      <c r="C53" s="173" t="s">
        <v>19</v>
      </c>
      <c r="D53" s="78" t="s">
        <v>20</v>
      </c>
      <c r="E53" s="73" t="s">
        <v>5</v>
      </c>
      <c r="F53" s="147">
        <f>SUM(H53:N53)</f>
        <v>14961.8</v>
      </c>
      <c r="G53" s="148"/>
      <c r="H53" s="43">
        <f>SUM(H54)</f>
        <v>10461.799999999999</v>
      </c>
      <c r="I53" s="43">
        <f>SUM(I54)</f>
        <v>4500</v>
      </c>
      <c r="J53" s="43">
        <f t="shared" ref="J53:N53" si="25">SUM(J54)</f>
        <v>0</v>
      </c>
      <c r="K53" s="43">
        <f t="shared" si="25"/>
        <v>0</v>
      </c>
      <c r="L53" s="43">
        <f t="shared" si="25"/>
        <v>0</v>
      </c>
      <c r="M53" s="43">
        <f t="shared" si="25"/>
        <v>0</v>
      </c>
      <c r="N53" s="43">
        <f t="shared" si="25"/>
        <v>0</v>
      </c>
    </row>
    <row r="54" spans="1:18" ht="75.75" x14ac:dyDescent="0.2">
      <c r="A54" s="114"/>
      <c r="B54" s="118"/>
      <c r="C54" s="173"/>
      <c r="D54" s="62" t="s">
        <v>107</v>
      </c>
      <c r="E54" s="73" t="s">
        <v>14</v>
      </c>
      <c r="F54" s="147">
        <f>SUM(H54:N54)</f>
        <v>14961.8</v>
      </c>
      <c r="G54" s="148"/>
      <c r="H54" s="43">
        <v>10461.799999999999</v>
      </c>
      <c r="I54" s="76">
        <v>4500</v>
      </c>
      <c r="J54" s="76">
        <v>0</v>
      </c>
      <c r="K54" s="76">
        <v>0</v>
      </c>
      <c r="L54" s="76">
        <v>0</v>
      </c>
      <c r="M54" s="76">
        <v>0</v>
      </c>
      <c r="N54" s="76">
        <v>0</v>
      </c>
      <c r="R54" s="23"/>
    </row>
    <row r="55" spans="1:18" x14ac:dyDescent="0.2">
      <c r="A55" s="114" t="s">
        <v>30</v>
      </c>
      <c r="B55" s="118" t="s">
        <v>27</v>
      </c>
      <c r="C55" s="173"/>
      <c r="D55" s="173" t="s">
        <v>20</v>
      </c>
      <c r="E55" s="119" t="s">
        <v>16</v>
      </c>
      <c r="F55" s="153">
        <v>0</v>
      </c>
      <c r="G55" s="154"/>
      <c r="H55" s="205">
        <v>0</v>
      </c>
      <c r="I55" s="151">
        <v>0</v>
      </c>
      <c r="J55" s="151">
        <v>0</v>
      </c>
      <c r="K55" s="151">
        <v>0</v>
      </c>
      <c r="L55" s="151">
        <v>0</v>
      </c>
      <c r="M55" s="151">
        <v>0</v>
      </c>
      <c r="N55" s="151">
        <v>0</v>
      </c>
    </row>
    <row r="56" spans="1:18" x14ac:dyDescent="0.2">
      <c r="A56" s="114"/>
      <c r="B56" s="118"/>
      <c r="C56" s="173"/>
      <c r="D56" s="173"/>
      <c r="E56" s="119"/>
      <c r="F56" s="155"/>
      <c r="G56" s="156"/>
      <c r="H56" s="206"/>
      <c r="I56" s="152"/>
      <c r="J56" s="152"/>
      <c r="K56" s="152"/>
      <c r="L56" s="152"/>
      <c r="M56" s="152"/>
      <c r="N56" s="152"/>
    </row>
    <row r="57" spans="1:18" x14ac:dyDescent="0.2">
      <c r="A57" s="114"/>
      <c r="B57" s="124" t="s">
        <v>17</v>
      </c>
      <c r="C57" s="170"/>
      <c r="D57" s="170"/>
      <c r="E57" s="73" t="s">
        <v>5</v>
      </c>
      <c r="F57" s="147">
        <f>SUM(H57:N57)</f>
        <v>14961.8</v>
      </c>
      <c r="G57" s="148"/>
      <c r="H57" s="43">
        <f>H51+H53</f>
        <v>10461.799999999999</v>
      </c>
      <c r="I57" s="76">
        <f t="shared" ref="I57:N58" si="26">I51+I53</f>
        <v>4500</v>
      </c>
      <c r="J57" s="76">
        <f t="shared" si="26"/>
        <v>0</v>
      </c>
      <c r="K57" s="76">
        <f t="shared" si="26"/>
        <v>0</v>
      </c>
      <c r="L57" s="76">
        <f t="shared" si="26"/>
        <v>0</v>
      </c>
      <c r="M57" s="76">
        <f t="shared" si="26"/>
        <v>0</v>
      </c>
      <c r="N57" s="76">
        <f t="shared" si="26"/>
        <v>0</v>
      </c>
    </row>
    <row r="58" spans="1:18" x14ac:dyDescent="0.2">
      <c r="A58" s="114"/>
      <c r="B58" s="124"/>
      <c r="C58" s="172"/>
      <c r="D58" s="172"/>
      <c r="E58" s="73" t="s">
        <v>14</v>
      </c>
      <c r="F58" s="147">
        <f>SUM(H58:N58)</f>
        <v>14961.8</v>
      </c>
      <c r="G58" s="148"/>
      <c r="H58" s="43">
        <f>H52+H54</f>
        <v>10461.799999999999</v>
      </c>
      <c r="I58" s="76">
        <f t="shared" si="26"/>
        <v>4500</v>
      </c>
      <c r="J58" s="76">
        <f t="shared" si="26"/>
        <v>0</v>
      </c>
      <c r="K58" s="76">
        <f t="shared" si="26"/>
        <v>0</v>
      </c>
      <c r="L58" s="76">
        <f t="shared" si="26"/>
        <v>0</v>
      </c>
      <c r="M58" s="76">
        <f t="shared" si="26"/>
        <v>0</v>
      </c>
      <c r="N58" s="76">
        <f t="shared" si="26"/>
        <v>0</v>
      </c>
    </row>
    <row r="59" spans="1:18" x14ac:dyDescent="0.2">
      <c r="A59" s="124" t="s">
        <v>36</v>
      </c>
      <c r="B59" s="124"/>
      <c r="C59" s="170"/>
      <c r="D59" s="170"/>
      <c r="E59" s="14" t="s">
        <v>5</v>
      </c>
      <c r="F59" s="157">
        <f>SUM(H59:N59)</f>
        <v>14961.8</v>
      </c>
      <c r="G59" s="158"/>
      <c r="H59" s="44">
        <f>H57</f>
        <v>10461.799999999999</v>
      </c>
      <c r="I59" s="77">
        <f t="shared" ref="I59:N60" si="27">I57</f>
        <v>4500</v>
      </c>
      <c r="J59" s="77">
        <f t="shared" si="27"/>
        <v>0</v>
      </c>
      <c r="K59" s="77">
        <f t="shared" si="27"/>
        <v>0</v>
      </c>
      <c r="L59" s="77">
        <f t="shared" si="27"/>
        <v>0</v>
      </c>
      <c r="M59" s="77">
        <f t="shared" si="27"/>
        <v>0</v>
      </c>
      <c r="N59" s="77">
        <f t="shared" si="27"/>
        <v>0</v>
      </c>
    </row>
    <row r="60" spans="1:18" x14ac:dyDescent="0.2">
      <c r="A60" s="124"/>
      <c r="B60" s="124"/>
      <c r="C60" s="172"/>
      <c r="D60" s="172"/>
      <c r="E60" s="14" t="s">
        <v>14</v>
      </c>
      <c r="F60" s="157">
        <f>SUM(H60:N60)</f>
        <v>14961.8</v>
      </c>
      <c r="G60" s="158"/>
      <c r="H60" s="44">
        <f>H58</f>
        <v>10461.799999999999</v>
      </c>
      <c r="I60" s="77">
        <f t="shared" si="27"/>
        <v>4500</v>
      </c>
      <c r="J60" s="77">
        <f t="shared" si="27"/>
        <v>0</v>
      </c>
      <c r="K60" s="77">
        <f t="shared" si="27"/>
        <v>0</v>
      </c>
      <c r="L60" s="77">
        <f t="shared" si="27"/>
        <v>0</v>
      </c>
      <c r="M60" s="77">
        <f t="shared" si="27"/>
        <v>0</v>
      </c>
      <c r="N60" s="77">
        <f t="shared" si="27"/>
        <v>0</v>
      </c>
    </row>
    <row r="61" spans="1:18" x14ac:dyDescent="0.2">
      <c r="A61" s="118" t="s">
        <v>31</v>
      </c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</row>
    <row r="62" spans="1:18" x14ac:dyDescent="0.2">
      <c r="A62" s="124" t="s">
        <v>71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</row>
    <row r="63" spans="1:18" x14ac:dyDescent="0.2">
      <c r="A63" s="115" t="s">
        <v>32</v>
      </c>
      <c r="B63" s="139" t="s">
        <v>73</v>
      </c>
      <c r="C63" s="173" t="s">
        <v>12</v>
      </c>
      <c r="D63" s="173" t="s">
        <v>69</v>
      </c>
      <c r="E63" s="82" t="s">
        <v>5</v>
      </c>
      <c r="F63" s="186">
        <f>SUM(H63:N63)</f>
        <v>22269</v>
      </c>
      <c r="G63" s="187"/>
      <c r="H63" s="68">
        <v>12000</v>
      </c>
      <c r="I63" s="81">
        <v>10269</v>
      </c>
      <c r="J63" s="81">
        <v>0</v>
      </c>
      <c r="K63" s="81">
        <v>0</v>
      </c>
      <c r="L63" s="81">
        <v>0</v>
      </c>
      <c r="M63" s="81">
        <v>0</v>
      </c>
      <c r="N63" s="81">
        <v>0</v>
      </c>
    </row>
    <row r="64" spans="1:18" x14ac:dyDescent="0.2">
      <c r="A64" s="117"/>
      <c r="B64" s="140"/>
      <c r="C64" s="173"/>
      <c r="D64" s="173"/>
      <c r="E64" s="82" t="s">
        <v>14</v>
      </c>
      <c r="F64" s="186">
        <f>SUM(H64:N64)</f>
        <v>22269</v>
      </c>
      <c r="G64" s="187"/>
      <c r="H64" s="68">
        <v>12000</v>
      </c>
      <c r="I64" s="81">
        <v>10269</v>
      </c>
      <c r="J64" s="81">
        <v>0</v>
      </c>
      <c r="K64" s="81">
        <v>0</v>
      </c>
      <c r="L64" s="81">
        <v>0</v>
      </c>
      <c r="M64" s="81">
        <v>0</v>
      </c>
      <c r="N64" s="81">
        <v>0</v>
      </c>
    </row>
    <row r="65" spans="1:14" x14ac:dyDescent="0.2">
      <c r="A65" s="114" t="s">
        <v>33</v>
      </c>
      <c r="B65" s="118" t="s">
        <v>72</v>
      </c>
      <c r="C65" s="173" t="s">
        <v>19</v>
      </c>
      <c r="D65" s="173" t="s">
        <v>20</v>
      </c>
      <c r="E65" s="82" t="s">
        <v>5</v>
      </c>
      <c r="F65" s="186">
        <v>0</v>
      </c>
      <c r="G65" s="187"/>
      <c r="H65" s="68">
        <v>0</v>
      </c>
      <c r="I65" s="81">
        <v>0</v>
      </c>
      <c r="J65" s="81">
        <v>0</v>
      </c>
      <c r="K65" s="81">
        <v>0</v>
      </c>
      <c r="L65" s="81">
        <v>0</v>
      </c>
      <c r="M65" s="81">
        <v>0</v>
      </c>
      <c r="N65" s="81">
        <v>0</v>
      </c>
    </row>
    <row r="66" spans="1:14" x14ac:dyDescent="0.2">
      <c r="A66" s="114"/>
      <c r="B66" s="118"/>
      <c r="C66" s="173"/>
      <c r="D66" s="173"/>
      <c r="E66" s="82" t="s">
        <v>14</v>
      </c>
      <c r="F66" s="177">
        <v>0</v>
      </c>
      <c r="G66" s="178"/>
      <c r="H66" s="68">
        <v>0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</row>
    <row r="67" spans="1:14" ht="66.75" x14ac:dyDescent="0.2">
      <c r="A67" s="114" t="s">
        <v>34</v>
      </c>
      <c r="B67" s="118" t="s">
        <v>74</v>
      </c>
      <c r="C67" s="173"/>
      <c r="D67" s="78" t="s">
        <v>20</v>
      </c>
      <c r="E67" s="181" t="s">
        <v>16</v>
      </c>
      <c r="F67" s="182">
        <v>0</v>
      </c>
      <c r="G67" s="183"/>
      <c r="H67" s="207">
        <v>0</v>
      </c>
      <c r="I67" s="179">
        <v>0</v>
      </c>
      <c r="J67" s="179">
        <v>0</v>
      </c>
      <c r="K67" s="179">
        <v>0</v>
      </c>
      <c r="L67" s="179">
        <v>0</v>
      </c>
      <c r="M67" s="179">
        <v>0</v>
      </c>
      <c r="N67" s="179">
        <v>0</v>
      </c>
    </row>
    <row r="68" spans="1:14" ht="49.5" x14ac:dyDescent="0.2">
      <c r="A68" s="114"/>
      <c r="B68" s="118"/>
      <c r="C68" s="173"/>
      <c r="D68" s="78" t="s">
        <v>101</v>
      </c>
      <c r="E68" s="181"/>
      <c r="F68" s="184"/>
      <c r="G68" s="185"/>
      <c r="H68" s="208"/>
      <c r="I68" s="180"/>
      <c r="J68" s="180"/>
      <c r="K68" s="180"/>
      <c r="L68" s="180"/>
      <c r="M68" s="180"/>
      <c r="N68" s="180"/>
    </row>
    <row r="69" spans="1:14" x14ac:dyDescent="0.2">
      <c r="A69" s="114"/>
      <c r="B69" s="124" t="s">
        <v>17</v>
      </c>
      <c r="C69" s="170"/>
      <c r="D69" s="170"/>
      <c r="E69" s="82" t="s">
        <v>5</v>
      </c>
      <c r="F69" s="177">
        <f>SUM(H69:N69)</f>
        <v>22269</v>
      </c>
      <c r="G69" s="178"/>
      <c r="H69" s="68">
        <v>12000</v>
      </c>
      <c r="I69" s="81">
        <v>10269</v>
      </c>
      <c r="J69" s="81">
        <v>0</v>
      </c>
      <c r="K69" s="81">
        <v>0</v>
      </c>
      <c r="L69" s="81">
        <v>0</v>
      </c>
      <c r="M69" s="81">
        <v>0</v>
      </c>
      <c r="N69" s="81">
        <v>0</v>
      </c>
    </row>
    <row r="70" spans="1:14" x14ac:dyDescent="0.2">
      <c r="A70" s="114"/>
      <c r="B70" s="124"/>
      <c r="C70" s="172"/>
      <c r="D70" s="172"/>
      <c r="E70" s="82" t="s">
        <v>14</v>
      </c>
      <c r="F70" s="177">
        <f>SUM(H70:N70)</f>
        <v>22269</v>
      </c>
      <c r="G70" s="178"/>
      <c r="H70" s="68">
        <v>12000</v>
      </c>
      <c r="I70" s="81">
        <v>10269</v>
      </c>
      <c r="J70" s="81">
        <v>0</v>
      </c>
      <c r="K70" s="81">
        <v>0</v>
      </c>
      <c r="L70" s="81">
        <v>0</v>
      </c>
      <c r="M70" s="81">
        <v>0</v>
      </c>
      <c r="N70" s="81">
        <v>0</v>
      </c>
    </row>
    <row r="71" spans="1:14" x14ac:dyDescent="0.2">
      <c r="A71" s="124" t="s">
        <v>37</v>
      </c>
      <c r="B71" s="124"/>
      <c r="C71" s="170"/>
      <c r="D71" s="170"/>
      <c r="E71" s="66" t="s">
        <v>5</v>
      </c>
      <c r="F71" s="168">
        <f>SUM(H71:N71)</f>
        <v>22269</v>
      </c>
      <c r="G71" s="169"/>
      <c r="H71" s="71">
        <v>12000</v>
      </c>
      <c r="I71" s="67">
        <v>10269</v>
      </c>
      <c r="J71" s="67">
        <v>0</v>
      </c>
      <c r="K71" s="67">
        <v>0</v>
      </c>
      <c r="L71" s="67">
        <v>0</v>
      </c>
      <c r="M71" s="67">
        <v>0</v>
      </c>
      <c r="N71" s="67">
        <v>0</v>
      </c>
    </row>
    <row r="72" spans="1:14" x14ac:dyDescent="0.2">
      <c r="A72" s="124"/>
      <c r="B72" s="124"/>
      <c r="C72" s="172"/>
      <c r="D72" s="172"/>
      <c r="E72" s="66" t="s">
        <v>14</v>
      </c>
      <c r="F72" s="168">
        <f>SUM(H72:N72)</f>
        <v>22269</v>
      </c>
      <c r="G72" s="169"/>
      <c r="H72" s="71">
        <v>12000</v>
      </c>
      <c r="I72" s="67">
        <v>10269</v>
      </c>
      <c r="J72" s="67">
        <v>0</v>
      </c>
      <c r="K72" s="67">
        <v>0</v>
      </c>
      <c r="L72" s="67">
        <v>0</v>
      </c>
      <c r="M72" s="67">
        <v>0</v>
      </c>
      <c r="N72" s="67">
        <v>0</v>
      </c>
    </row>
    <row r="73" spans="1:14" x14ac:dyDescent="0.2">
      <c r="A73" s="118" t="s">
        <v>91</v>
      </c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</row>
    <row r="74" spans="1:14" x14ac:dyDescent="0.2">
      <c r="A74" s="124" t="s">
        <v>76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</row>
    <row r="75" spans="1:14" x14ac:dyDescent="0.2">
      <c r="A75" s="114" t="s">
        <v>40</v>
      </c>
      <c r="B75" s="118" t="s">
        <v>75</v>
      </c>
      <c r="C75" s="173" t="s">
        <v>19</v>
      </c>
      <c r="D75" s="173" t="s">
        <v>20</v>
      </c>
      <c r="E75" s="73" t="s">
        <v>5</v>
      </c>
      <c r="F75" s="147">
        <f t="shared" ref="F75:F86" si="28">SUM(H75:N75)</f>
        <v>4323.3999999999996</v>
      </c>
      <c r="G75" s="148"/>
      <c r="H75" s="43">
        <f>SUM(H76:H78)</f>
        <v>1800.4</v>
      </c>
      <c r="I75" s="76">
        <f>SUM(I76:I78)</f>
        <v>841</v>
      </c>
      <c r="J75" s="76">
        <f>SUM(J76:J78)</f>
        <v>841</v>
      </c>
      <c r="K75" s="76">
        <f>SUM(K76:K78)</f>
        <v>841</v>
      </c>
      <c r="L75" s="76">
        <f t="shared" ref="L75:N75" si="29">SUM(L76:L78)</f>
        <v>0</v>
      </c>
      <c r="M75" s="76">
        <f t="shared" si="29"/>
        <v>0</v>
      </c>
      <c r="N75" s="76">
        <f t="shared" si="29"/>
        <v>0</v>
      </c>
    </row>
    <row r="76" spans="1:14" ht="25.5" x14ac:dyDescent="0.2">
      <c r="A76" s="114"/>
      <c r="B76" s="118"/>
      <c r="C76" s="173"/>
      <c r="D76" s="173"/>
      <c r="E76" s="73" t="s">
        <v>39</v>
      </c>
      <c r="F76" s="147">
        <f t="shared" si="28"/>
        <v>180</v>
      </c>
      <c r="G76" s="148"/>
      <c r="H76" s="43">
        <v>180</v>
      </c>
      <c r="I76" s="76">
        <v>0</v>
      </c>
      <c r="J76" s="76">
        <v>0</v>
      </c>
      <c r="K76" s="76">
        <v>0</v>
      </c>
      <c r="L76" s="76">
        <v>0</v>
      </c>
      <c r="M76" s="76">
        <v>0</v>
      </c>
      <c r="N76" s="76">
        <v>0</v>
      </c>
    </row>
    <row r="77" spans="1:14" ht="38.25" x14ac:dyDescent="0.2">
      <c r="A77" s="114"/>
      <c r="B77" s="118"/>
      <c r="C77" s="173"/>
      <c r="D77" s="173"/>
      <c r="E77" s="73" t="s">
        <v>13</v>
      </c>
      <c r="F77" s="147">
        <f t="shared" si="28"/>
        <v>3899.4</v>
      </c>
      <c r="G77" s="148"/>
      <c r="H77" s="43">
        <v>1529.4</v>
      </c>
      <c r="I77" s="76">
        <v>790</v>
      </c>
      <c r="J77" s="76">
        <v>790</v>
      </c>
      <c r="K77" s="76">
        <v>790</v>
      </c>
      <c r="L77" s="76">
        <v>0</v>
      </c>
      <c r="M77" s="76">
        <v>0</v>
      </c>
      <c r="N77" s="76">
        <v>0</v>
      </c>
    </row>
    <row r="78" spans="1:14" x14ac:dyDescent="0.2">
      <c r="A78" s="114"/>
      <c r="B78" s="118"/>
      <c r="C78" s="173"/>
      <c r="D78" s="173"/>
      <c r="E78" s="73" t="s">
        <v>14</v>
      </c>
      <c r="F78" s="147">
        <f t="shared" si="28"/>
        <v>244</v>
      </c>
      <c r="G78" s="148"/>
      <c r="H78" s="43">
        <v>91</v>
      </c>
      <c r="I78" s="76">
        <v>51</v>
      </c>
      <c r="J78" s="76">
        <v>51</v>
      </c>
      <c r="K78" s="76">
        <v>51</v>
      </c>
      <c r="L78" s="76">
        <v>0</v>
      </c>
      <c r="M78" s="76">
        <v>0</v>
      </c>
      <c r="N78" s="76">
        <v>0</v>
      </c>
    </row>
    <row r="79" spans="1:14" x14ac:dyDescent="0.2">
      <c r="A79" s="114"/>
      <c r="B79" s="124" t="s">
        <v>17</v>
      </c>
      <c r="C79" s="170"/>
      <c r="D79" s="170"/>
      <c r="E79" s="73" t="s">
        <v>5</v>
      </c>
      <c r="F79" s="147">
        <f t="shared" si="28"/>
        <v>4323.3999999999996</v>
      </c>
      <c r="G79" s="148"/>
      <c r="H79" s="43">
        <f>SUM(H80:H82)</f>
        <v>1800.4</v>
      </c>
      <c r="I79" s="76">
        <f>SUM(I80:I82)</f>
        <v>841</v>
      </c>
      <c r="J79" s="76">
        <f>SUM(J80:J82)</f>
        <v>841</v>
      </c>
      <c r="K79" s="76">
        <f>SUM(K80:K82)</f>
        <v>841</v>
      </c>
      <c r="L79" s="76">
        <f t="shared" ref="L79:N79" si="30">SUM(L80:L82)</f>
        <v>0</v>
      </c>
      <c r="M79" s="76">
        <f t="shared" si="30"/>
        <v>0</v>
      </c>
      <c r="N79" s="76">
        <f t="shared" si="30"/>
        <v>0</v>
      </c>
    </row>
    <row r="80" spans="1:14" ht="25.5" x14ac:dyDescent="0.2">
      <c r="A80" s="114"/>
      <c r="B80" s="124"/>
      <c r="C80" s="171"/>
      <c r="D80" s="171"/>
      <c r="E80" s="73" t="s">
        <v>39</v>
      </c>
      <c r="F80" s="147">
        <f t="shared" si="28"/>
        <v>180</v>
      </c>
      <c r="G80" s="148"/>
      <c r="H80" s="43">
        <v>180</v>
      </c>
      <c r="I80" s="76">
        <v>0</v>
      </c>
      <c r="J80" s="76">
        <v>0</v>
      </c>
      <c r="K80" s="76">
        <v>0</v>
      </c>
      <c r="L80" s="76">
        <v>0</v>
      </c>
      <c r="M80" s="76">
        <v>0</v>
      </c>
      <c r="N80" s="76">
        <v>0</v>
      </c>
    </row>
    <row r="81" spans="1:14" ht="38.25" x14ac:dyDescent="0.2">
      <c r="A81" s="114"/>
      <c r="B81" s="124"/>
      <c r="C81" s="171"/>
      <c r="D81" s="171"/>
      <c r="E81" s="73" t="s">
        <v>13</v>
      </c>
      <c r="F81" s="147">
        <f t="shared" si="28"/>
        <v>3899.4</v>
      </c>
      <c r="G81" s="148"/>
      <c r="H81" s="43">
        <v>1529.4</v>
      </c>
      <c r="I81" s="76">
        <v>790</v>
      </c>
      <c r="J81" s="76">
        <v>790</v>
      </c>
      <c r="K81" s="76">
        <v>790</v>
      </c>
      <c r="L81" s="76">
        <v>0</v>
      </c>
      <c r="M81" s="76">
        <v>0</v>
      </c>
      <c r="N81" s="76">
        <v>0</v>
      </c>
    </row>
    <row r="82" spans="1:14" x14ac:dyDescent="0.2">
      <c r="A82" s="114"/>
      <c r="B82" s="124"/>
      <c r="C82" s="172"/>
      <c r="D82" s="172"/>
      <c r="E82" s="73" t="s">
        <v>14</v>
      </c>
      <c r="F82" s="147">
        <f t="shared" si="28"/>
        <v>244</v>
      </c>
      <c r="G82" s="148"/>
      <c r="H82" s="43">
        <v>91</v>
      </c>
      <c r="I82" s="76">
        <v>51</v>
      </c>
      <c r="J82" s="76">
        <v>51</v>
      </c>
      <c r="K82" s="76">
        <v>51</v>
      </c>
      <c r="L82" s="76">
        <v>0</v>
      </c>
      <c r="M82" s="76">
        <v>0</v>
      </c>
      <c r="N82" s="76">
        <v>0</v>
      </c>
    </row>
    <row r="83" spans="1:14" x14ac:dyDescent="0.2">
      <c r="A83" s="124" t="s">
        <v>38</v>
      </c>
      <c r="B83" s="124"/>
      <c r="C83" s="170"/>
      <c r="D83" s="170"/>
      <c r="E83" s="14" t="s">
        <v>5</v>
      </c>
      <c r="F83" s="157">
        <f t="shared" si="28"/>
        <v>4323.3999999999996</v>
      </c>
      <c r="G83" s="158"/>
      <c r="H83" s="44">
        <f>SUM(H84:H86)</f>
        <v>1800.4</v>
      </c>
      <c r="I83" s="77">
        <f>SUM(I84:I86)</f>
        <v>841</v>
      </c>
      <c r="J83" s="77">
        <f>SUM(J84:J86)</f>
        <v>841</v>
      </c>
      <c r="K83" s="77">
        <f>SUM(K84:K86)</f>
        <v>841</v>
      </c>
      <c r="L83" s="77">
        <f t="shared" ref="L83:N83" si="31">SUM(L84:L86)</f>
        <v>0</v>
      </c>
      <c r="M83" s="77">
        <f t="shared" si="31"/>
        <v>0</v>
      </c>
      <c r="N83" s="77">
        <f t="shared" si="31"/>
        <v>0</v>
      </c>
    </row>
    <row r="84" spans="1:14" ht="25.5" x14ac:dyDescent="0.2">
      <c r="A84" s="124"/>
      <c r="B84" s="124"/>
      <c r="C84" s="171"/>
      <c r="D84" s="171"/>
      <c r="E84" s="14" t="s">
        <v>39</v>
      </c>
      <c r="F84" s="157">
        <f t="shared" si="28"/>
        <v>180</v>
      </c>
      <c r="G84" s="158"/>
      <c r="H84" s="44">
        <v>180</v>
      </c>
      <c r="I84" s="77">
        <v>0</v>
      </c>
      <c r="J84" s="77">
        <v>0</v>
      </c>
      <c r="K84" s="77">
        <v>0</v>
      </c>
      <c r="L84" s="77">
        <v>0</v>
      </c>
      <c r="M84" s="77">
        <v>0</v>
      </c>
      <c r="N84" s="77">
        <v>0</v>
      </c>
    </row>
    <row r="85" spans="1:14" ht="38.25" x14ac:dyDescent="0.2">
      <c r="A85" s="124"/>
      <c r="B85" s="124"/>
      <c r="C85" s="171"/>
      <c r="D85" s="171"/>
      <c r="E85" s="14" t="s">
        <v>13</v>
      </c>
      <c r="F85" s="157">
        <f t="shared" si="28"/>
        <v>3899.4</v>
      </c>
      <c r="G85" s="158"/>
      <c r="H85" s="44">
        <v>1529.4</v>
      </c>
      <c r="I85" s="77">
        <v>790</v>
      </c>
      <c r="J85" s="77">
        <v>790</v>
      </c>
      <c r="K85" s="77">
        <v>790</v>
      </c>
      <c r="L85" s="77">
        <v>0</v>
      </c>
      <c r="M85" s="77">
        <v>0</v>
      </c>
      <c r="N85" s="77">
        <v>0</v>
      </c>
    </row>
    <row r="86" spans="1:14" x14ac:dyDescent="0.2">
      <c r="A86" s="124"/>
      <c r="B86" s="124"/>
      <c r="C86" s="172"/>
      <c r="D86" s="172"/>
      <c r="E86" s="14" t="s">
        <v>14</v>
      </c>
      <c r="F86" s="157">
        <f t="shared" si="28"/>
        <v>244</v>
      </c>
      <c r="G86" s="158"/>
      <c r="H86" s="44">
        <v>91</v>
      </c>
      <c r="I86" s="77">
        <v>51</v>
      </c>
      <c r="J86" s="77">
        <v>51</v>
      </c>
      <c r="K86" s="77">
        <v>51</v>
      </c>
      <c r="L86" s="77">
        <v>0</v>
      </c>
      <c r="M86" s="77">
        <v>0</v>
      </c>
      <c r="N86" s="77">
        <v>0</v>
      </c>
    </row>
    <row r="87" spans="1:14" x14ac:dyDescent="0.2">
      <c r="A87" s="118" t="s">
        <v>78</v>
      </c>
      <c r="B87" s="118"/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</row>
    <row r="88" spans="1:14" x14ac:dyDescent="0.2">
      <c r="A88" s="124" t="s">
        <v>77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</row>
    <row r="89" spans="1:14" x14ac:dyDescent="0.2">
      <c r="A89" s="114" t="s">
        <v>41</v>
      </c>
      <c r="B89" s="118" t="s">
        <v>79</v>
      </c>
      <c r="C89" s="173" t="s">
        <v>19</v>
      </c>
      <c r="D89" s="173" t="s">
        <v>20</v>
      </c>
      <c r="E89" s="73" t="s">
        <v>5</v>
      </c>
      <c r="F89" s="147">
        <f t="shared" ref="F89:F100" si="32">SUM(H89:N89)</f>
        <v>5340</v>
      </c>
      <c r="G89" s="148"/>
      <c r="H89" s="43">
        <f>SUM(H90:H92)</f>
        <v>240</v>
      </c>
      <c r="I89" s="76">
        <f>SUM(I90:I92)</f>
        <v>1700</v>
      </c>
      <c r="J89" s="76">
        <f>SUM(J90:J92)</f>
        <v>1700</v>
      </c>
      <c r="K89" s="76">
        <f>SUM(K90:K92)</f>
        <v>1700</v>
      </c>
      <c r="L89" s="76">
        <f t="shared" ref="L89:N89" si="33">SUM(L90:L92)</f>
        <v>0</v>
      </c>
      <c r="M89" s="76">
        <f t="shared" si="33"/>
        <v>0</v>
      </c>
      <c r="N89" s="76">
        <f t="shared" si="33"/>
        <v>0</v>
      </c>
    </row>
    <row r="90" spans="1:14" ht="25.5" x14ac:dyDescent="0.2">
      <c r="A90" s="114"/>
      <c r="B90" s="118"/>
      <c r="C90" s="173"/>
      <c r="D90" s="173"/>
      <c r="E90" s="73" t="s">
        <v>39</v>
      </c>
      <c r="F90" s="147">
        <f t="shared" si="32"/>
        <v>180</v>
      </c>
      <c r="G90" s="148"/>
      <c r="H90" s="43">
        <v>180</v>
      </c>
      <c r="I90" s="76">
        <v>0</v>
      </c>
      <c r="J90" s="76">
        <v>0</v>
      </c>
      <c r="K90" s="76">
        <v>0</v>
      </c>
      <c r="L90" s="76">
        <v>0</v>
      </c>
      <c r="M90" s="76">
        <v>0</v>
      </c>
      <c r="N90" s="76">
        <v>0</v>
      </c>
    </row>
    <row r="91" spans="1:14" ht="38.25" x14ac:dyDescent="0.2">
      <c r="A91" s="114"/>
      <c r="B91" s="118"/>
      <c r="C91" s="173"/>
      <c r="D91" s="173"/>
      <c r="E91" s="73" t="s">
        <v>13</v>
      </c>
      <c r="F91" s="147">
        <f t="shared" si="32"/>
        <v>4800</v>
      </c>
      <c r="G91" s="148"/>
      <c r="H91" s="43">
        <v>0</v>
      </c>
      <c r="I91" s="76">
        <v>1600</v>
      </c>
      <c r="J91" s="76">
        <v>1600</v>
      </c>
      <c r="K91" s="76">
        <v>1600</v>
      </c>
      <c r="L91" s="76">
        <v>0</v>
      </c>
      <c r="M91" s="76">
        <v>0</v>
      </c>
      <c r="N91" s="76">
        <v>0</v>
      </c>
    </row>
    <row r="92" spans="1:14" x14ac:dyDescent="0.2">
      <c r="A92" s="114"/>
      <c r="B92" s="118"/>
      <c r="C92" s="173"/>
      <c r="D92" s="173"/>
      <c r="E92" s="73" t="s">
        <v>14</v>
      </c>
      <c r="F92" s="147">
        <f t="shared" si="32"/>
        <v>360</v>
      </c>
      <c r="G92" s="148"/>
      <c r="H92" s="43">
        <v>60</v>
      </c>
      <c r="I92" s="76">
        <v>100</v>
      </c>
      <c r="J92" s="76">
        <v>100</v>
      </c>
      <c r="K92" s="76">
        <v>100</v>
      </c>
      <c r="L92" s="76">
        <v>0</v>
      </c>
      <c r="M92" s="76">
        <v>0</v>
      </c>
      <c r="N92" s="76">
        <v>0</v>
      </c>
    </row>
    <row r="93" spans="1:14" x14ac:dyDescent="0.2">
      <c r="A93" s="114"/>
      <c r="B93" s="124" t="s">
        <v>17</v>
      </c>
      <c r="C93" s="115"/>
      <c r="D93" s="115"/>
      <c r="E93" s="73" t="s">
        <v>5</v>
      </c>
      <c r="F93" s="147">
        <f t="shared" si="32"/>
        <v>5340</v>
      </c>
      <c r="G93" s="148"/>
      <c r="H93" s="43">
        <f>SUM(H94:H96)</f>
        <v>240</v>
      </c>
      <c r="I93" s="76">
        <f>SUM(I94:I96)</f>
        <v>1700</v>
      </c>
      <c r="J93" s="76">
        <f>SUM(J94:J96)</f>
        <v>1700</v>
      </c>
      <c r="K93" s="76">
        <f>SUM(K94:K96)</f>
        <v>1700</v>
      </c>
      <c r="L93" s="76">
        <f t="shared" ref="L93:N93" si="34">SUM(L94:L96)</f>
        <v>0</v>
      </c>
      <c r="M93" s="76">
        <f t="shared" si="34"/>
        <v>0</v>
      </c>
      <c r="N93" s="76">
        <f t="shared" si="34"/>
        <v>0</v>
      </c>
    </row>
    <row r="94" spans="1:14" ht="25.5" x14ac:dyDescent="0.2">
      <c r="A94" s="114"/>
      <c r="B94" s="124"/>
      <c r="C94" s="116"/>
      <c r="D94" s="116"/>
      <c r="E94" s="73" t="s">
        <v>39</v>
      </c>
      <c r="F94" s="147">
        <f t="shared" si="32"/>
        <v>180</v>
      </c>
      <c r="G94" s="148"/>
      <c r="H94" s="43">
        <f>H90</f>
        <v>180</v>
      </c>
      <c r="I94" s="76">
        <f t="shared" ref="I94:N96" si="35">I90</f>
        <v>0</v>
      </c>
      <c r="J94" s="76">
        <f t="shared" si="35"/>
        <v>0</v>
      </c>
      <c r="K94" s="76">
        <f t="shared" si="35"/>
        <v>0</v>
      </c>
      <c r="L94" s="76">
        <f t="shared" si="35"/>
        <v>0</v>
      </c>
      <c r="M94" s="76">
        <f t="shared" si="35"/>
        <v>0</v>
      </c>
      <c r="N94" s="76">
        <f t="shared" si="35"/>
        <v>0</v>
      </c>
    </row>
    <row r="95" spans="1:14" ht="38.25" x14ac:dyDescent="0.2">
      <c r="A95" s="114"/>
      <c r="B95" s="124"/>
      <c r="C95" s="116"/>
      <c r="D95" s="116"/>
      <c r="E95" s="73" t="s">
        <v>13</v>
      </c>
      <c r="F95" s="147">
        <f t="shared" si="32"/>
        <v>4800</v>
      </c>
      <c r="G95" s="148"/>
      <c r="H95" s="43">
        <f>H91</f>
        <v>0</v>
      </c>
      <c r="I95" s="43">
        <f t="shared" si="35"/>
        <v>1600</v>
      </c>
      <c r="J95" s="43">
        <f t="shared" si="35"/>
        <v>1600</v>
      </c>
      <c r="K95" s="43">
        <f t="shared" si="35"/>
        <v>1600</v>
      </c>
      <c r="L95" s="43">
        <f t="shared" si="35"/>
        <v>0</v>
      </c>
      <c r="M95" s="43">
        <f t="shared" si="35"/>
        <v>0</v>
      </c>
      <c r="N95" s="43">
        <f t="shared" si="35"/>
        <v>0</v>
      </c>
    </row>
    <row r="96" spans="1:14" x14ac:dyDescent="0.2">
      <c r="A96" s="114"/>
      <c r="B96" s="124"/>
      <c r="C96" s="117"/>
      <c r="D96" s="117"/>
      <c r="E96" s="73" t="s">
        <v>14</v>
      </c>
      <c r="F96" s="147">
        <f t="shared" si="32"/>
        <v>360</v>
      </c>
      <c r="G96" s="148"/>
      <c r="H96" s="43">
        <v>60</v>
      </c>
      <c r="I96" s="43">
        <f t="shared" si="35"/>
        <v>100</v>
      </c>
      <c r="J96" s="43">
        <f t="shared" si="35"/>
        <v>100</v>
      </c>
      <c r="K96" s="43">
        <f t="shared" si="35"/>
        <v>100</v>
      </c>
      <c r="L96" s="43">
        <f t="shared" si="35"/>
        <v>0</v>
      </c>
      <c r="M96" s="43">
        <f t="shared" si="35"/>
        <v>0</v>
      </c>
      <c r="N96" s="43">
        <f t="shared" si="35"/>
        <v>0</v>
      </c>
    </row>
    <row r="97" spans="1:14" x14ac:dyDescent="0.2">
      <c r="A97" s="124" t="s">
        <v>42</v>
      </c>
      <c r="B97" s="124"/>
      <c r="C97" s="115"/>
      <c r="D97" s="115"/>
      <c r="E97" s="14" t="s">
        <v>5</v>
      </c>
      <c r="F97" s="157">
        <f t="shared" si="32"/>
        <v>5340</v>
      </c>
      <c r="G97" s="158"/>
      <c r="H97" s="44">
        <f>SUM(H98:H100)</f>
        <v>240</v>
      </c>
      <c r="I97" s="77">
        <f t="shared" ref="I97:N97" si="36">SUM(I98:I100)</f>
        <v>1700</v>
      </c>
      <c r="J97" s="77">
        <f t="shared" si="36"/>
        <v>1700</v>
      </c>
      <c r="K97" s="77">
        <f t="shared" si="36"/>
        <v>1700</v>
      </c>
      <c r="L97" s="77">
        <f t="shared" si="36"/>
        <v>0</v>
      </c>
      <c r="M97" s="77">
        <f t="shared" si="36"/>
        <v>0</v>
      </c>
      <c r="N97" s="77">
        <f t="shared" si="36"/>
        <v>0</v>
      </c>
    </row>
    <row r="98" spans="1:14" ht="25.5" x14ac:dyDescent="0.2">
      <c r="A98" s="124"/>
      <c r="B98" s="124"/>
      <c r="C98" s="116"/>
      <c r="D98" s="116"/>
      <c r="E98" s="14" t="s">
        <v>39</v>
      </c>
      <c r="F98" s="157">
        <f t="shared" si="32"/>
        <v>180</v>
      </c>
      <c r="G98" s="158"/>
      <c r="H98" s="44">
        <f>H94</f>
        <v>180</v>
      </c>
      <c r="I98" s="77">
        <f t="shared" ref="I98:N100" si="37">I94</f>
        <v>0</v>
      </c>
      <c r="J98" s="77">
        <f t="shared" si="37"/>
        <v>0</v>
      </c>
      <c r="K98" s="77">
        <f t="shared" si="37"/>
        <v>0</v>
      </c>
      <c r="L98" s="77">
        <f t="shared" si="37"/>
        <v>0</v>
      </c>
      <c r="M98" s="77">
        <f t="shared" si="37"/>
        <v>0</v>
      </c>
      <c r="N98" s="77">
        <f t="shared" si="37"/>
        <v>0</v>
      </c>
    </row>
    <row r="99" spans="1:14" ht="38.25" x14ac:dyDescent="0.2">
      <c r="A99" s="124"/>
      <c r="B99" s="124"/>
      <c r="C99" s="116"/>
      <c r="D99" s="116"/>
      <c r="E99" s="14" t="s">
        <v>13</v>
      </c>
      <c r="F99" s="157">
        <f t="shared" si="32"/>
        <v>4800</v>
      </c>
      <c r="G99" s="158"/>
      <c r="H99" s="44">
        <f>H95</f>
        <v>0</v>
      </c>
      <c r="I99" s="77">
        <f t="shared" si="37"/>
        <v>1600</v>
      </c>
      <c r="J99" s="77">
        <f t="shared" si="37"/>
        <v>1600</v>
      </c>
      <c r="K99" s="77">
        <f t="shared" si="37"/>
        <v>1600</v>
      </c>
      <c r="L99" s="77">
        <f t="shared" si="37"/>
        <v>0</v>
      </c>
      <c r="M99" s="77">
        <f t="shared" si="37"/>
        <v>0</v>
      </c>
      <c r="N99" s="77">
        <f t="shared" si="37"/>
        <v>0</v>
      </c>
    </row>
    <row r="100" spans="1:14" x14ac:dyDescent="0.2">
      <c r="A100" s="124"/>
      <c r="B100" s="124"/>
      <c r="C100" s="117"/>
      <c r="D100" s="117"/>
      <c r="E100" s="14" t="s">
        <v>14</v>
      </c>
      <c r="F100" s="157">
        <f t="shared" si="32"/>
        <v>360</v>
      </c>
      <c r="G100" s="158"/>
      <c r="H100" s="44">
        <f>H96</f>
        <v>60</v>
      </c>
      <c r="I100" s="77">
        <f t="shared" si="37"/>
        <v>100</v>
      </c>
      <c r="J100" s="77">
        <f t="shared" si="37"/>
        <v>100</v>
      </c>
      <c r="K100" s="77">
        <f t="shared" si="37"/>
        <v>100</v>
      </c>
      <c r="L100" s="77">
        <f t="shared" si="37"/>
        <v>0</v>
      </c>
      <c r="M100" s="77">
        <f t="shared" si="37"/>
        <v>0</v>
      </c>
      <c r="N100" s="77">
        <f t="shared" si="37"/>
        <v>0</v>
      </c>
    </row>
    <row r="101" spans="1:14" x14ac:dyDescent="0.2">
      <c r="A101" s="118" t="s">
        <v>92</v>
      </c>
      <c r="B101" s="118"/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</row>
    <row r="102" spans="1:14" x14ac:dyDescent="0.2">
      <c r="A102" s="124" t="s">
        <v>93</v>
      </c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</row>
    <row r="103" spans="1:14" x14ac:dyDescent="0.2">
      <c r="A103" s="115" t="s">
        <v>43</v>
      </c>
      <c r="B103" s="134" t="s">
        <v>84</v>
      </c>
      <c r="C103" s="170" t="s">
        <v>19</v>
      </c>
      <c r="D103" s="170" t="s">
        <v>19</v>
      </c>
      <c r="E103" s="73" t="s">
        <v>5</v>
      </c>
      <c r="F103" s="147">
        <f>SUM(H103:N103)</f>
        <v>1917.9</v>
      </c>
      <c r="G103" s="148"/>
      <c r="H103" s="43">
        <f>SUM(H104:H105)</f>
        <v>1917.9</v>
      </c>
      <c r="I103" s="76">
        <f>SUM(I104:I105)</f>
        <v>0</v>
      </c>
      <c r="J103" s="76">
        <f>SUM(J104:J105)</f>
        <v>0</v>
      </c>
      <c r="K103" s="76">
        <f>SUM(K104:K105)</f>
        <v>0</v>
      </c>
      <c r="L103" s="76">
        <f t="shared" ref="L103:N103" si="38">SUM(L104:L105)</f>
        <v>0</v>
      </c>
      <c r="M103" s="76">
        <f t="shared" si="38"/>
        <v>0</v>
      </c>
      <c r="N103" s="76">
        <f t="shared" si="38"/>
        <v>0</v>
      </c>
    </row>
    <row r="104" spans="1:14" ht="25.5" x14ac:dyDescent="0.2">
      <c r="A104" s="116"/>
      <c r="B104" s="135"/>
      <c r="C104" s="171"/>
      <c r="D104" s="171"/>
      <c r="E104" s="73" t="s">
        <v>39</v>
      </c>
      <c r="F104" s="147">
        <f>SUM(H104:N104)</f>
        <v>1469</v>
      </c>
      <c r="G104" s="148"/>
      <c r="H104" s="43">
        <f>2926.1-1457.1</f>
        <v>1469</v>
      </c>
      <c r="I104" s="76">
        <v>0</v>
      </c>
      <c r="J104" s="76">
        <v>0</v>
      </c>
      <c r="K104" s="76">
        <v>0</v>
      </c>
      <c r="L104" s="76">
        <v>0</v>
      </c>
      <c r="M104" s="76">
        <v>0</v>
      </c>
      <c r="N104" s="76">
        <v>0</v>
      </c>
    </row>
    <row r="105" spans="1:14" ht="38.25" x14ac:dyDescent="0.2">
      <c r="A105" s="117"/>
      <c r="B105" s="136"/>
      <c r="C105" s="172"/>
      <c r="D105" s="172"/>
      <c r="E105" s="73" t="s">
        <v>13</v>
      </c>
      <c r="F105" s="147">
        <f>SUM(H105:N105)</f>
        <v>448.90000000000003</v>
      </c>
      <c r="G105" s="148"/>
      <c r="H105" s="43">
        <f>894.1-445.2</f>
        <v>448.90000000000003</v>
      </c>
      <c r="I105" s="76">
        <v>0</v>
      </c>
      <c r="J105" s="76">
        <v>0</v>
      </c>
      <c r="K105" s="76">
        <v>0</v>
      </c>
      <c r="L105" s="76">
        <v>0</v>
      </c>
      <c r="M105" s="76">
        <v>0</v>
      </c>
      <c r="N105" s="76">
        <v>0</v>
      </c>
    </row>
    <row r="106" spans="1:14" x14ac:dyDescent="0.2">
      <c r="A106" s="114" t="s">
        <v>83</v>
      </c>
      <c r="B106" s="118" t="s">
        <v>85</v>
      </c>
      <c r="C106" s="173"/>
      <c r="D106" s="173" t="s">
        <v>20</v>
      </c>
      <c r="E106" s="73" t="s">
        <v>5</v>
      </c>
      <c r="F106" s="147">
        <f t="shared" ref="F106:F111" si="39">SUM(H106:N106)</f>
        <v>4625.7</v>
      </c>
      <c r="G106" s="148"/>
      <c r="H106" s="43">
        <f>SUM(H107)</f>
        <v>1819.8</v>
      </c>
      <c r="I106" s="76">
        <f>SUM(I107)</f>
        <v>935.3</v>
      </c>
      <c r="J106" s="76">
        <f>SUM(J107)</f>
        <v>935.3</v>
      </c>
      <c r="K106" s="76">
        <f>SUM(K107)</f>
        <v>935.3</v>
      </c>
      <c r="L106" s="76">
        <f t="shared" ref="L106:N106" si="40">SUM(L107)</f>
        <v>0</v>
      </c>
      <c r="M106" s="76">
        <f t="shared" si="40"/>
        <v>0</v>
      </c>
      <c r="N106" s="76">
        <f t="shared" si="40"/>
        <v>0</v>
      </c>
    </row>
    <row r="107" spans="1:14" x14ac:dyDescent="0.2">
      <c r="A107" s="114"/>
      <c r="B107" s="118"/>
      <c r="C107" s="173"/>
      <c r="D107" s="173"/>
      <c r="E107" s="73" t="s">
        <v>14</v>
      </c>
      <c r="F107" s="147">
        <f t="shared" si="39"/>
        <v>4625.7</v>
      </c>
      <c r="G107" s="148"/>
      <c r="H107" s="43">
        <v>1819.8</v>
      </c>
      <c r="I107" s="76">
        <v>935.3</v>
      </c>
      <c r="J107" s="76">
        <v>935.3</v>
      </c>
      <c r="K107" s="76">
        <v>935.3</v>
      </c>
      <c r="L107" s="76">
        <v>0</v>
      </c>
      <c r="M107" s="76">
        <v>0</v>
      </c>
      <c r="N107" s="76">
        <v>0</v>
      </c>
    </row>
    <row r="108" spans="1:14" x14ac:dyDescent="0.2">
      <c r="A108" s="114"/>
      <c r="B108" s="124" t="s">
        <v>17</v>
      </c>
      <c r="C108" s="115"/>
      <c r="D108" s="115"/>
      <c r="E108" s="73" t="s">
        <v>5</v>
      </c>
      <c r="F108" s="147">
        <f>SUM(H108:N108)</f>
        <v>6543.6</v>
      </c>
      <c r="G108" s="148"/>
      <c r="H108" s="43">
        <f>SUM(H109:H111)</f>
        <v>3737.7</v>
      </c>
      <c r="I108" s="76">
        <f>SUM(I109:I111)</f>
        <v>935.3</v>
      </c>
      <c r="J108" s="76">
        <f>SUM(J109:J111)</f>
        <v>935.3</v>
      </c>
      <c r="K108" s="76">
        <f>SUM(K109:K111)</f>
        <v>935.3</v>
      </c>
      <c r="L108" s="76">
        <f t="shared" ref="L108:N108" si="41">SUM(L109:L111)</f>
        <v>0</v>
      </c>
      <c r="M108" s="76">
        <f t="shared" si="41"/>
        <v>0</v>
      </c>
      <c r="N108" s="76">
        <f t="shared" si="41"/>
        <v>0</v>
      </c>
    </row>
    <row r="109" spans="1:14" ht="25.5" x14ac:dyDescent="0.2">
      <c r="A109" s="114"/>
      <c r="B109" s="124"/>
      <c r="C109" s="116"/>
      <c r="D109" s="116"/>
      <c r="E109" s="73" t="s">
        <v>39</v>
      </c>
      <c r="F109" s="147">
        <f>SUM(H109:N109)</f>
        <v>1469</v>
      </c>
      <c r="G109" s="148"/>
      <c r="H109" s="43">
        <f t="shared" ref="H109:K110" si="42">SUM(H104)</f>
        <v>1469</v>
      </c>
      <c r="I109" s="76">
        <f t="shared" si="42"/>
        <v>0</v>
      </c>
      <c r="J109" s="76">
        <f t="shared" ref="J109:N110" si="43">SUM(J104)</f>
        <v>0</v>
      </c>
      <c r="K109" s="76">
        <f t="shared" si="43"/>
        <v>0</v>
      </c>
      <c r="L109" s="76">
        <f t="shared" si="43"/>
        <v>0</v>
      </c>
      <c r="M109" s="76">
        <f t="shared" si="43"/>
        <v>0</v>
      </c>
      <c r="N109" s="76">
        <f t="shared" si="43"/>
        <v>0</v>
      </c>
    </row>
    <row r="110" spans="1:14" ht="38.25" x14ac:dyDescent="0.2">
      <c r="A110" s="114"/>
      <c r="B110" s="124"/>
      <c r="C110" s="116"/>
      <c r="D110" s="116"/>
      <c r="E110" s="73" t="s">
        <v>13</v>
      </c>
      <c r="F110" s="147">
        <f>SUM(H110:N110)</f>
        <v>448.90000000000003</v>
      </c>
      <c r="G110" s="148"/>
      <c r="H110" s="43">
        <f t="shared" si="42"/>
        <v>448.90000000000003</v>
      </c>
      <c r="I110" s="76">
        <f t="shared" si="42"/>
        <v>0</v>
      </c>
      <c r="J110" s="76">
        <f t="shared" si="42"/>
        <v>0</v>
      </c>
      <c r="K110" s="76">
        <f t="shared" si="42"/>
        <v>0</v>
      </c>
      <c r="L110" s="76">
        <f t="shared" si="43"/>
        <v>0</v>
      </c>
      <c r="M110" s="76">
        <f t="shared" si="43"/>
        <v>0</v>
      </c>
      <c r="N110" s="76">
        <f t="shared" si="43"/>
        <v>0</v>
      </c>
    </row>
    <row r="111" spans="1:14" x14ac:dyDescent="0.2">
      <c r="A111" s="114"/>
      <c r="B111" s="124"/>
      <c r="C111" s="117"/>
      <c r="D111" s="117"/>
      <c r="E111" s="73" t="s">
        <v>14</v>
      </c>
      <c r="F111" s="147">
        <f t="shared" si="39"/>
        <v>4625.7</v>
      </c>
      <c r="G111" s="148"/>
      <c r="H111" s="43">
        <f>SUM(H107)</f>
        <v>1819.8</v>
      </c>
      <c r="I111" s="76">
        <f>SUM(I107)</f>
        <v>935.3</v>
      </c>
      <c r="J111" s="76">
        <f>SUM(J107)</f>
        <v>935.3</v>
      </c>
      <c r="K111" s="76">
        <f>SUM(K107)</f>
        <v>935.3</v>
      </c>
      <c r="L111" s="76">
        <f t="shared" ref="L111:N111" si="44">SUM(L107)</f>
        <v>0</v>
      </c>
      <c r="M111" s="76">
        <f t="shared" si="44"/>
        <v>0</v>
      </c>
      <c r="N111" s="76">
        <f t="shared" si="44"/>
        <v>0</v>
      </c>
    </row>
    <row r="112" spans="1:14" x14ac:dyDescent="0.2">
      <c r="A112" s="124" t="s">
        <v>44</v>
      </c>
      <c r="B112" s="124"/>
      <c r="C112" s="115"/>
      <c r="D112" s="115"/>
      <c r="E112" s="14" t="s">
        <v>5</v>
      </c>
      <c r="F112" s="157">
        <f>SUM(H112:N112)</f>
        <v>6543.6</v>
      </c>
      <c r="G112" s="158"/>
      <c r="H112" s="44">
        <f>SUM(H113:H115)</f>
        <v>3737.7</v>
      </c>
      <c r="I112" s="77">
        <f>SUM(I113:I115)</f>
        <v>935.3</v>
      </c>
      <c r="J112" s="77">
        <f>SUM(J113:J115)</f>
        <v>935.3</v>
      </c>
      <c r="K112" s="77">
        <f>SUM(K113:K115)</f>
        <v>935.3</v>
      </c>
      <c r="L112" s="77">
        <f t="shared" ref="L112:N112" si="45">SUM(L113:L115)</f>
        <v>0</v>
      </c>
      <c r="M112" s="77">
        <f t="shared" si="45"/>
        <v>0</v>
      </c>
      <c r="N112" s="77">
        <f t="shared" si="45"/>
        <v>0</v>
      </c>
    </row>
    <row r="113" spans="1:14" ht="25.5" x14ac:dyDescent="0.2">
      <c r="A113" s="124"/>
      <c r="B113" s="124"/>
      <c r="C113" s="116"/>
      <c r="D113" s="116"/>
      <c r="E113" s="14" t="s">
        <v>39</v>
      </c>
      <c r="F113" s="157">
        <f>SUM(H113:N113)</f>
        <v>1469</v>
      </c>
      <c r="G113" s="158"/>
      <c r="H113" s="44">
        <f>H109</f>
        <v>1469</v>
      </c>
      <c r="I113" s="77">
        <v>0</v>
      </c>
      <c r="J113" s="77">
        <f t="shared" ref="J113:K115" si="46">SUM(J109)</f>
        <v>0</v>
      </c>
      <c r="K113" s="77">
        <f t="shared" si="46"/>
        <v>0</v>
      </c>
      <c r="L113" s="77">
        <f t="shared" ref="L113:N114" si="47">SUM(L109)</f>
        <v>0</v>
      </c>
      <c r="M113" s="77">
        <f t="shared" si="47"/>
        <v>0</v>
      </c>
      <c r="N113" s="77">
        <f t="shared" si="47"/>
        <v>0</v>
      </c>
    </row>
    <row r="114" spans="1:14" ht="38.25" x14ac:dyDescent="0.2">
      <c r="A114" s="124"/>
      <c r="B114" s="124"/>
      <c r="C114" s="116"/>
      <c r="D114" s="116"/>
      <c r="E114" s="14" t="s">
        <v>13</v>
      </c>
      <c r="F114" s="157">
        <f>SUM(H114:N114)</f>
        <v>448.90000000000003</v>
      </c>
      <c r="G114" s="158"/>
      <c r="H114" s="44">
        <f>SUM(H110)</f>
        <v>448.90000000000003</v>
      </c>
      <c r="I114" s="77">
        <f>SUM(I110)</f>
        <v>0</v>
      </c>
      <c r="J114" s="77">
        <f t="shared" si="46"/>
        <v>0</v>
      </c>
      <c r="K114" s="77">
        <f t="shared" si="46"/>
        <v>0</v>
      </c>
      <c r="L114" s="77">
        <f t="shared" si="47"/>
        <v>0</v>
      </c>
      <c r="M114" s="77">
        <f t="shared" si="47"/>
        <v>0</v>
      </c>
      <c r="N114" s="77">
        <f t="shared" si="47"/>
        <v>0</v>
      </c>
    </row>
    <row r="115" spans="1:14" x14ac:dyDescent="0.2">
      <c r="A115" s="124"/>
      <c r="B115" s="124"/>
      <c r="C115" s="117"/>
      <c r="D115" s="117"/>
      <c r="E115" s="14" t="s">
        <v>14</v>
      </c>
      <c r="F115" s="157">
        <f t="shared" ref="F115" si="48">SUM(H115:N115)</f>
        <v>4625.7</v>
      </c>
      <c r="G115" s="158"/>
      <c r="H115" s="44">
        <f>H111</f>
        <v>1819.8</v>
      </c>
      <c r="I115" s="77">
        <f>SUM(I111)</f>
        <v>935.3</v>
      </c>
      <c r="J115" s="77">
        <f t="shared" si="46"/>
        <v>935.3</v>
      </c>
      <c r="K115" s="77">
        <f t="shared" si="46"/>
        <v>935.3</v>
      </c>
      <c r="L115" s="77">
        <f t="shared" ref="L115:N115" si="49">SUM(L111)</f>
        <v>0</v>
      </c>
      <c r="M115" s="77">
        <f t="shared" si="49"/>
        <v>0</v>
      </c>
      <c r="N115" s="77">
        <f t="shared" si="49"/>
        <v>0</v>
      </c>
    </row>
    <row r="116" spans="1:14" x14ac:dyDescent="0.2">
      <c r="A116" s="118" t="s">
        <v>45</v>
      </c>
      <c r="B116" s="118"/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</row>
    <row r="117" spans="1:14" x14ac:dyDescent="0.2">
      <c r="A117" s="124" t="s">
        <v>80</v>
      </c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</row>
    <row r="118" spans="1:14" x14ac:dyDescent="0.2">
      <c r="A118" s="209" t="s">
        <v>46</v>
      </c>
      <c r="B118" s="215" t="s">
        <v>81</v>
      </c>
      <c r="C118" s="216" t="s">
        <v>19</v>
      </c>
      <c r="D118" s="216" t="s">
        <v>20</v>
      </c>
      <c r="E118" s="102" t="s">
        <v>5</v>
      </c>
      <c r="F118" s="213">
        <v>15000</v>
      </c>
      <c r="G118" s="214"/>
      <c r="H118" s="43">
        <v>5000</v>
      </c>
      <c r="I118" s="43">
        <f>I119</f>
        <v>2500</v>
      </c>
      <c r="J118" s="43">
        <f t="shared" ref="J118:N118" si="50">J119</f>
        <v>3000</v>
      </c>
      <c r="K118" s="43">
        <f t="shared" si="50"/>
        <v>3000</v>
      </c>
      <c r="L118" s="43">
        <f t="shared" si="50"/>
        <v>0</v>
      </c>
      <c r="M118" s="43">
        <f t="shared" si="50"/>
        <v>0</v>
      </c>
      <c r="N118" s="43">
        <f t="shared" si="50"/>
        <v>0</v>
      </c>
    </row>
    <row r="119" spans="1:14" x14ac:dyDescent="0.2">
      <c r="A119" s="209"/>
      <c r="B119" s="215"/>
      <c r="C119" s="216"/>
      <c r="D119" s="216"/>
      <c r="E119" s="102" t="s">
        <v>14</v>
      </c>
      <c r="F119" s="213">
        <v>15000</v>
      </c>
      <c r="G119" s="214"/>
      <c r="H119" s="43">
        <v>5000</v>
      </c>
      <c r="I119" s="43">
        <v>2500</v>
      </c>
      <c r="J119" s="43">
        <v>3000</v>
      </c>
      <c r="K119" s="43">
        <v>3000</v>
      </c>
      <c r="L119" s="43">
        <v>0</v>
      </c>
      <c r="M119" s="43">
        <v>0</v>
      </c>
      <c r="N119" s="43">
        <v>0</v>
      </c>
    </row>
    <row r="120" spans="1:14" x14ac:dyDescent="0.2">
      <c r="A120" s="209"/>
      <c r="B120" s="210" t="s">
        <v>47</v>
      </c>
      <c r="C120" s="211"/>
      <c r="D120" s="211"/>
      <c r="E120" s="102" t="s">
        <v>5</v>
      </c>
      <c r="F120" s="213">
        <v>15000</v>
      </c>
      <c r="G120" s="214"/>
      <c r="H120" s="43">
        <v>5000</v>
      </c>
      <c r="I120" s="43">
        <f>I118</f>
        <v>2500</v>
      </c>
      <c r="J120" s="43">
        <f t="shared" ref="J120:N120" si="51">J118</f>
        <v>3000</v>
      </c>
      <c r="K120" s="43">
        <f t="shared" si="51"/>
        <v>3000</v>
      </c>
      <c r="L120" s="43">
        <f t="shared" si="51"/>
        <v>0</v>
      </c>
      <c r="M120" s="43">
        <f t="shared" si="51"/>
        <v>0</v>
      </c>
      <c r="N120" s="43">
        <f t="shared" si="51"/>
        <v>0</v>
      </c>
    </row>
    <row r="121" spans="1:14" x14ac:dyDescent="0.2">
      <c r="A121" s="209"/>
      <c r="B121" s="210"/>
      <c r="C121" s="212"/>
      <c r="D121" s="212"/>
      <c r="E121" s="102" t="s">
        <v>14</v>
      </c>
      <c r="F121" s="213">
        <v>15000</v>
      </c>
      <c r="G121" s="214"/>
      <c r="H121" s="43">
        <v>5000</v>
      </c>
      <c r="I121" s="43">
        <f>I120</f>
        <v>2500</v>
      </c>
      <c r="J121" s="43">
        <f t="shared" ref="J121:N121" si="52">J120</f>
        <v>3000</v>
      </c>
      <c r="K121" s="43">
        <f t="shared" si="52"/>
        <v>3000</v>
      </c>
      <c r="L121" s="43">
        <f t="shared" si="52"/>
        <v>0</v>
      </c>
      <c r="M121" s="43">
        <f t="shared" si="52"/>
        <v>0</v>
      </c>
      <c r="N121" s="43">
        <f t="shared" si="52"/>
        <v>0</v>
      </c>
    </row>
    <row r="122" spans="1:14" x14ac:dyDescent="0.2">
      <c r="A122" s="210" t="s">
        <v>82</v>
      </c>
      <c r="B122" s="210"/>
      <c r="C122" s="210"/>
      <c r="D122" s="210"/>
      <c r="E122" s="210"/>
      <c r="F122" s="210"/>
      <c r="G122" s="210"/>
      <c r="H122" s="210"/>
      <c r="I122" s="210"/>
      <c r="J122" s="210"/>
      <c r="K122" s="210"/>
      <c r="L122" s="210"/>
      <c r="M122" s="210"/>
      <c r="N122" s="210"/>
    </row>
    <row r="123" spans="1:14" x14ac:dyDescent="0.2">
      <c r="A123" s="209" t="s">
        <v>48</v>
      </c>
      <c r="B123" s="215" t="s">
        <v>49</v>
      </c>
      <c r="C123" s="216" t="s">
        <v>12</v>
      </c>
      <c r="D123" s="216" t="s">
        <v>69</v>
      </c>
      <c r="E123" s="102" t="s">
        <v>5</v>
      </c>
      <c r="F123" s="213">
        <v>0</v>
      </c>
      <c r="G123" s="214"/>
      <c r="H123" s="43">
        <v>0</v>
      </c>
      <c r="I123" s="43">
        <v>0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</row>
    <row r="124" spans="1:14" x14ac:dyDescent="0.2">
      <c r="A124" s="209"/>
      <c r="B124" s="215"/>
      <c r="C124" s="216"/>
      <c r="D124" s="216"/>
      <c r="E124" s="102" t="s">
        <v>14</v>
      </c>
      <c r="F124" s="213">
        <v>0</v>
      </c>
      <c r="G124" s="214"/>
      <c r="H124" s="43">
        <v>0</v>
      </c>
      <c r="I124" s="43">
        <v>0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</row>
    <row r="125" spans="1:14" x14ac:dyDescent="0.2">
      <c r="A125" s="209" t="s">
        <v>52</v>
      </c>
      <c r="B125" s="215" t="s">
        <v>50</v>
      </c>
      <c r="C125" s="216" t="s">
        <v>19</v>
      </c>
      <c r="D125" s="216" t="s">
        <v>20</v>
      </c>
      <c r="E125" s="102" t="s">
        <v>5</v>
      </c>
      <c r="F125" s="213">
        <f>SUM(H125:N125)</f>
        <v>0</v>
      </c>
      <c r="G125" s="214"/>
      <c r="H125" s="43">
        <v>0</v>
      </c>
      <c r="I125" s="43">
        <v>0</v>
      </c>
      <c r="J125" s="43">
        <v>0</v>
      </c>
      <c r="K125" s="43">
        <v>0</v>
      </c>
      <c r="L125" s="43">
        <v>0</v>
      </c>
      <c r="M125" s="43">
        <v>0</v>
      </c>
      <c r="N125" s="43">
        <v>0</v>
      </c>
    </row>
    <row r="126" spans="1:14" x14ac:dyDescent="0.2">
      <c r="A126" s="209"/>
      <c r="B126" s="215"/>
      <c r="C126" s="216"/>
      <c r="D126" s="216"/>
      <c r="E126" s="102" t="s">
        <v>14</v>
      </c>
      <c r="F126" s="213">
        <f>SUM(H126:N126)</f>
        <v>0</v>
      </c>
      <c r="G126" s="214"/>
      <c r="H126" s="43">
        <v>0</v>
      </c>
      <c r="I126" s="43">
        <v>0</v>
      </c>
      <c r="J126" s="43">
        <v>0</v>
      </c>
      <c r="K126" s="43">
        <v>0</v>
      </c>
      <c r="L126" s="43">
        <v>0</v>
      </c>
      <c r="M126" s="43">
        <v>0</v>
      </c>
      <c r="N126" s="43">
        <v>0</v>
      </c>
    </row>
    <row r="127" spans="1:14" ht="60" x14ac:dyDescent="0.2">
      <c r="A127" s="115" t="s">
        <v>53</v>
      </c>
      <c r="B127" s="134" t="s">
        <v>95</v>
      </c>
      <c r="C127" s="78" t="s">
        <v>19</v>
      </c>
      <c r="D127" s="173" t="s">
        <v>20</v>
      </c>
      <c r="E127" s="137" t="s">
        <v>16</v>
      </c>
      <c r="F127" s="153">
        <v>0</v>
      </c>
      <c r="G127" s="154"/>
      <c r="H127" s="205">
        <v>0</v>
      </c>
      <c r="I127" s="151">
        <v>0</v>
      </c>
      <c r="J127" s="151">
        <v>0</v>
      </c>
      <c r="K127" s="151">
        <v>0</v>
      </c>
      <c r="L127" s="151">
        <v>0</v>
      </c>
      <c r="M127" s="151">
        <v>0</v>
      </c>
      <c r="N127" s="151">
        <v>0</v>
      </c>
    </row>
    <row r="128" spans="1:14" ht="54.75" x14ac:dyDescent="0.2">
      <c r="A128" s="117"/>
      <c r="B128" s="136"/>
      <c r="C128" s="78" t="s">
        <v>106</v>
      </c>
      <c r="D128" s="173"/>
      <c r="E128" s="138"/>
      <c r="F128" s="155"/>
      <c r="G128" s="156"/>
      <c r="H128" s="206"/>
      <c r="I128" s="152"/>
      <c r="J128" s="152"/>
      <c r="K128" s="152"/>
      <c r="L128" s="152"/>
      <c r="M128" s="152"/>
      <c r="N128" s="152"/>
    </row>
    <row r="129" spans="1:14" x14ac:dyDescent="0.2">
      <c r="A129" s="114"/>
      <c r="B129" s="124" t="s">
        <v>51</v>
      </c>
      <c r="C129" s="170"/>
      <c r="D129" s="170"/>
      <c r="E129" s="73" t="s">
        <v>5</v>
      </c>
      <c r="F129" s="147">
        <f>SUM(H129:N129)</f>
        <v>0</v>
      </c>
      <c r="G129" s="148"/>
      <c r="H129" s="43">
        <v>0</v>
      </c>
      <c r="I129" s="76">
        <v>0</v>
      </c>
      <c r="J129" s="76">
        <v>0</v>
      </c>
      <c r="K129" s="76">
        <v>0</v>
      </c>
      <c r="L129" s="76">
        <v>0</v>
      </c>
      <c r="M129" s="76">
        <v>0</v>
      </c>
      <c r="N129" s="76">
        <v>0</v>
      </c>
    </row>
    <row r="130" spans="1:14" x14ac:dyDescent="0.2">
      <c r="A130" s="114"/>
      <c r="B130" s="124"/>
      <c r="C130" s="172"/>
      <c r="D130" s="172"/>
      <c r="E130" s="73" t="s">
        <v>14</v>
      </c>
      <c r="F130" s="147">
        <f>SUM(H130:N130)</f>
        <v>0</v>
      </c>
      <c r="G130" s="148"/>
      <c r="H130" s="43">
        <v>0</v>
      </c>
      <c r="I130" s="76">
        <v>0</v>
      </c>
      <c r="J130" s="76">
        <v>0</v>
      </c>
      <c r="K130" s="76">
        <v>0</v>
      </c>
      <c r="L130" s="76">
        <v>0</v>
      </c>
      <c r="M130" s="76">
        <v>0</v>
      </c>
      <c r="N130" s="76">
        <v>0</v>
      </c>
    </row>
    <row r="131" spans="1:14" x14ac:dyDescent="0.2">
      <c r="A131" s="124" t="s">
        <v>94</v>
      </c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</row>
    <row r="132" spans="1:14" x14ac:dyDescent="0.2">
      <c r="A132" s="115" t="s">
        <v>54</v>
      </c>
      <c r="B132" s="118" t="s">
        <v>58</v>
      </c>
      <c r="C132" s="173" t="s">
        <v>12</v>
      </c>
      <c r="D132" s="173" t="s">
        <v>69</v>
      </c>
      <c r="E132" s="73" t="s">
        <v>5</v>
      </c>
      <c r="F132" s="147">
        <f t="shared" ref="F132:F137" si="53">SUM(H132:N132)</f>
        <v>120948.29999999999</v>
      </c>
      <c r="G132" s="148"/>
      <c r="H132" s="43">
        <v>0</v>
      </c>
      <c r="I132" s="76">
        <f>SUM(I133:I134)</f>
        <v>120948.29999999999</v>
      </c>
      <c r="J132" s="76">
        <v>0</v>
      </c>
      <c r="K132" s="76">
        <v>0</v>
      </c>
      <c r="L132" s="76">
        <v>0</v>
      </c>
      <c r="M132" s="76">
        <v>0</v>
      </c>
      <c r="N132" s="76">
        <v>0</v>
      </c>
    </row>
    <row r="133" spans="1:14" ht="38.25" x14ac:dyDescent="0.2">
      <c r="A133" s="116"/>
      <c r="B133" s="118"/>
      <c r="C133" s="173"/>
      <c r="D133" s="173"/>
      <c r="E133" s="73" t="s">
        <v>13</v>
      </c>
      <c r="F133" s="147">
        <f t="shared" si="53"/>
        <v>31649.9</v>
      </c>
      <c r="G133" s="148"/>
      <c r="H133" s="43">
        <v>0</v>
      </c>
      <c r="I133" s="76">
        <v>31649.9</v>
      </c>
      <c r="J133" s="76">
        <v>0</v>
      </c>
      <c r="K133" s="76">
        <v>0</v>
      </c>
      <c r="L133" s="76">
        <v>0</v>
      </c>
      <c r="M133" s="76">
        <v>0</v>
      </c>
      <c r="N133" s="76">
        <v>0</v>
      </c>
    </row>
    <row r="134" spans="1:14" ht="18.75" customHeight="1" x14ac:dyDescent="0.2">
      <c r="A134" s="117"/>
      <c r="B134" s="118"/>
      <c r="C134" s="173"/>
      <c r="D134" s="173"/>
      <c r="E134" s="73" t="s">
        <v>14</v>
      </c>
      <c r="F134" s="147">
        <f t="shared" si="53"/>
        <v>239298.4</v>
      </c>
      <c r="G134" s="148"/>
      <c r="H134" s="43">
        <v>150000</v>
      </c>
      <c r="I134" s="76">
        <v>89298.4</v>
      </c>
      <c r="J134" s="76">
        <v>0</v>
      </c>
      <c r="K134" s="76">
        <v>0</v>
      </c>
      <c r="L134" s="76">
        <v>0</v>
      </c>
      <c r="M134" s="76">
        <v>0</v>
      </c>
      <c r="N134" s="76">
        <v>0</v>
      </c>
    </row>
    <row r="135" spans="1:14" x14ac:dyDescent="0.2">
      <c r="A135" s="114" t="s">
        <v>55</v>
      </c>
      <c r="B135" s="118" t="s">
        <v>57</v>
      </c>
      <c r="C135" s="173" t="s">
        <v>19</v>
      </c>
      <c r="D135" s="173" t="s">
        <v>20</v>
      </c>
      <c r="E135" s="73" t="s">
        <v>5</v>
      </c>
      <c r="F135" s="147">
        <f t="shared" si="53"/>
        <v>22011.599999999999</v>
      </c>
      <c r="G135" s="148"/>
      <c r="H135" s="43">
        <f>SUM(H136:H137)</f>
        <v>22011.599999999999</v>
      </c>
      <c r="I135" s="76">
        <f>SUM(I136:I137)</f>
        <v>0</v>
      </c>
      <c r="J135" s="76">
        <f>SUM(J136:J137)</f>
        <v>0</v>
      </c>
      <c r="K135" s="76">
        <f>SUM(K136:K137)</f>
        <v>0</v>
      </c>
      <c r="L135" s="76">
        <f t="shared" ref="L135:N135" si="54">SUM(L136:L137)</f>
        <v>0</v>
      </c>
      <c r="M135" s="76">
        <f t="shared" si="54"/>
        <v>0</v>
      </c>
      <c r="N135" s="76">
        <f t="shared" si="54"/>
        <v>0</v>
      </c>
    </row>
    <row r="136" spans="1:14" ht="38.25" x14ac:dyDescent="0.2">
      <c r="A136" s="114"/>
      <c r="B136" s="118"/>
      <c r="C136" s="173"/>
      <c r="D136" s="173"/>
      <c r="E136" s="73" t="s">
        <v>13</v>
      </c>
      <c r="F136" s="147">
        <f t="shared" si="53"/>
        <v>19810.5</v>
      </c>
      <c r="G136" s="148"/>
      <c r="H136" s="43">
        <v>19810.5</v>
      </c>
      <c r="I136" s="76">
        <v>0</v>
      </c>
      <c r="J136" s="76">
        <v>0</v>
      </c>
      <c r="K136" s="76">
        <v>0</v>
      </c>
      <c r="L136" s="76">
        <v>0</v>
      </c>
      <c r="M136" s="76">
        <v>0</v>
      </c>
      <c r="N136" s="76">
        <v>0</v>
      </c>
    </row>
    <row r="137" spans="1:14" ht="75.75" x14ac:dyDescent="0.2">
      <c r="A137" s="114"/>
      <c r="B137" s="118"/>
      <c r="C137" s="173"/>
      <c r="D137" s="62" t="s">
        <v>107</v>
      </c>
      <c r="E137" s="73" t="s">
        <v>14</v>
      </c>
      <c r="F137" s="147">
        <f t="shared" si="53"/>
        <v>2201.1</v>
      </c>
      <c r="G137" s="148"/>
      <c r="H137" s="43">
        <v>2201.1</v>
      </c>
      <c r="I137" s="76">
        <v>0</v>
      </c>
      <c r="J137" s="76">
        <v>0</v>
      </c>
      <c r="K137" s="76">
        <v>0</v>
      </c>
      <c r="L137" s="76">
        <v>0</v>
      </c>
      <c r="M137" s="76">
        <v>0</v>
      </c>
      <c r="N137" s="76">
        <v>0</v>
      </c>
    </row>
    <row r="138" spans="1:14" x14ac:dyDescent="0.2">
      <c r="A138" s="115" t="s">
        <v>56</v>
      </c>
      <c r="B138" s="137" t="s">
        <v>96</v>
      </c>
      <c r="C138" s="173" t="s">
        <v>19</v>
      </c>
      <c r="D138" s="173" t="s">
        <v>20</v>
      </c>
      <c r="E138" s="137" t="s">
        <v>16</v>
      </c>
      <c r="F138" s="153">
        <v>0</v>
      </c>
      <c r="G138" s="154"/>
      <c r="H138" s="205">
        <v>0</v>
      </c>
      <c r="I138" s="151">
        <v>0</v>
      </c>
      <c r="J138" s="151">
        <v>0</v>
      </c>
      <c r="K138" s="151">
        <v>0</v>
      </c>
      <c r="L138" s="151">
        <v>0</v>
      </c>
      <c r="M138" s="151">
        <v>0</v>
      </c>
      <c r="N138" s="151">
        <v>0</v>
      </c>
    </row>
    <row r="139" spans="1:14" x14ac:dyDescent="0.2">
      <c r="A139" s="117"/>
      <c r="B139" s="138"/>
      <c r="C139" s="173"/>
      <c r="D139" s="173"/>
      <c r="E139" s="138"/>
      <c r="F139" s="155"/>
      <c r="G139" s="156"/>
      <c r="H139" s="206"/>
      <c r="I139" s="152"/>
      <c r="J139" s="152"/>
      <c r="K139" s="152"/>
      <c r="L139" s="152"/>
      <c r="M139" s="152"/>
      <c r="N139" s="152"/>
    </row>
    <row r="140" spans="1:14" x14ac:dyDescent="0.2">
      <c r="A140" s="159" t="s">
        <v>59</v>
      </c>
      <c r="B140" s="160"/>
      <c r="C140" s="174"/>
      <c r="D140" s="174"/>
      <c r="E140" s="82" t="s">
        <v>5</v>
      </c>
      <c r="F140" s="177">
        <f>SUM(H140:N140)</f>
        <v>292959.90000000002</v>
      </c>
      <c r="G140" s="178"/>
      <c r="H140" s="68">
        <f>SUM(H141:H142)</f>
        <v>172011.6</v>
      </c>
      <c r="I140" s="81">
        <f>SUM(I141:I142)</f>
        <v>120948.29999999999</v>
      </c>
      <c r="J140" s="81">
        <f>SUM(J141:J142)</f>
        <v>0</v>
      </c>
      <c r="K140" s="81">
        <f>SUM(K141:K142)</f>
        <v>0</v>
      </c>
      <c r="L140" s="81">
        <f t="shared" ref="L140:N140" si="55">SUM(L141:L142)</f>
        <v>0</v>
      </c>
      <c r="M140" s="81">
        <f t="shared" si="55"/>
        <v>0</v>
      </c>
      <c r="N140" s="81">
        <f t="shared" si="55"/>
        <v>0</v>
      </c>
    </row>
    <row r="141" spans="1:14" ht="38.25" x14ac:dyDescent="0.2">
      <c r="A141" s="161"/>
      <c r="B141" s="162"/>
      <c r="C141" s="175"/>
      <c r="D141" s="175"/>
      <c r="E141" s="82" t="s">
        <v>13</v>
      </c>
      <c r="F141" s="177">
        <f>SUM(H141:N141)</f>
        <v>51460.4</v>
      </c>
      <c r="G141" s="178"/>
      <c r="H141" s="68">
        <f>SUM(H136,H133)</f>
        <v>19810.5</v>
      </c>
      <c r="I141" s="81">
        <f>SUM(I136,I133)</f>
        <v>31649.9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</row>
    <row r="142" spans="1:14" x14ac:dyDescent="0.2">
      <c r="A142" s="163"/>
      <c r="B142" s="164"/>
      <c r="C142" s="176"/>
      <c r="D142" s="176"/>
      <c r="E142" s="82" t="s">
        <v>14</v>
      </c>
      <c r="F142" s="177">
        <f>SUM(H142:N142)</f>
        <v>241499.5</v>
      </c>
      <c r="G142" s="178"/>
      <c r="H142" s="68">
        <f>SUM(H137,H134)</f>
        <v>152201.1</v>
      </c>
      <c r="I142" s="81">
        <f>SUM(I137,I134)</f>
        <v>89298.4</v>
      </c>
      <c r="J142" s="81">
        <v>0</v>
      </c>
      <c r="K142" s="81">
        <v>0</v>
      </c>
      <c r="L142" s="81">
        <v>0</v>
      </c>
      <c r="M142" s="81">
        <v>0</v>
      </c>
      <c r="N142" s="81">
        <v>0</v>
      </c>
    </row>
    <row r="143" spans="1:14" ht="16.5" customHeight="1" x14ac:dyDescent="0.2">
      <c r="A143" s="159" t="s">
        <v>60</v>
      </c>
      <c r="B143" s="160"/>
      <c r="C143" s="174"/>
      <c r="D143" s="174"/>
      <c r="E143" s="66" t="s">
        <v>5</v>
      </c>
      <c r="F143" s="168">
        <f t="shared" ref="F143:F145" si="56">SUM(H143:N143)</f>
        <v>306459.90000000002</v>
      </c>
      <c r="G143" s="169"/>
      <c r="H143" s="71">
        <f>SUM(H144:H145)</f>
        <v>177011.6</v>
      </c>
      <c r="I143" s="67">
        <f>SUM(I144:I145)</f>
        <v>123448.29999999999</v>
      </c>
      <c r="J143" s="67">
        <f>SUM(J144:J145)</f>
        <v>3000</v>
      </c>
      <c r="K143" s="67">
        <f>SUM(K144:K145)</f>
        <v>3000</v>
      </c>
      <c r="L143" s="67">
        <f t="shared" ref="L143:N143" si="57">SUM(L144:L145)</f>
        <v>0</v>
      </c>
      <c r="M143" s="67">
        <f t="shared" si="57"/>
        <v>0</v>
      </c>
      <c r="N143" s="67">
        <f t="shared" si="57"/>
        <v>0</v>
      </c>
    </row>
    <row r="144" spans="1:14" ht="38.25" x14ac:dyDescent="0.2">
      <c r="A144" s="161"/>
      <c r="B144" s="162"/>
      <c r="C144" s="175"/>
      <c r="D144" s="175"/>
      <c r="E144" s="66" t="s">
        <v>13</v>
      </c>
      <c r="F144" s="168">
        <f t="shared" si="56"/>
        <v>51460.4</v>
      </c>
      <c r="G144" s="169"/>
      <c r="H144" s="71">
        <f>SUM(H141)</f>
        <v>19810.5</v>
      </c>
      <c r="I144" s="67">
        <f>SUM(I141)</f>
        <v>31649.9</v>
      </c>
      <c r="J144" s="67">
        <f>SUM(J141)</f>
        <v>0</v>
      </c>
      <c r="K144" s="67">
        <f>SUM(K141)</f>
        <v>0</v>
      </c>
      <c r="L144" s="67">
        <f t="shared" ref="L144:N144" si="58">SUM(L141)</f>
        <v>0</v>
      </c>
      <c r="M144" s="67">
        <f t="shared" si="58"/>
        <v>0</v>
      </c>
      <c r="N144" s="67">
        <f t="shared" si="58"/>
        <v>0</v>
      </c>
    </row>
    <row r="145" spans="1:19" ht="18.75" customHeight="1" x14ac:dyDescent="0.2">
      <c r="A145" s="163"/>
      <c r="B145" s="164"/>
      <c r="C145" s="176"/>
      <c r="D145" s="176"/>
      <c r="E145" s="66" t="s">
        <v>14</v>
      </c>
      <c r="F145" s="168">
        <f t="shared" si="56"/>
        <v>254999.5</v>
      </c>
      <c r="G145" s="169"/>
      <c r="H145" s="71">
        <f>SUM(H121,H130,H142)</f>
        <v>157201.1</v>
      </c>
      <c r="I145" s="67">
        <f>SUM(I142,I130,I121)</f>
        <v>91798.399999999994</v>
      </c>
      <c r="J145" s="67">
        <f>SUM(J121,J130,J142)</f>
        <v>3000</v>
      </c>
      <c r="K145" s="67">
        <f>SUM(K121,K130,K142)</f>
        <v>3000</v>
      </c>
      <c r="L145" s="67">
        <f t="shared" ref="L145:N145" si="59">SUM(L121,L130,L142)</f>
        <v>0</v>
      </c>
      <c r="M145" s="67">
        <f t="shared" si="59"/>
        <v>0</v>
      </c>
      <c r="N145" s="67">
        <f t="shared" si="59"/>
        <v>0</v>
      </c>
    </row>
    <row r="146" spans="1:19" ht="24" customHeight="1" x14ac:dyDescent="0.2">
      <c r="A146" s="118" t="s">
        <v>98</v>
      </c>
      <c r="B146" s="118"/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</row>
    <row r="147" spans="1:19" ht="26.25" customHeight="1" x14ac:dyDescent="0.2">
      <c r="A147" s="124" t="s">
        <v>99</v>
      </c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</row>
    <row r="148" spans="1:19" ht="47.25" customHeight="1" x14ac:dyDescent="0.2">
      <c r="A148" s="114" t="s">
        <v>104</v>
      </c>
      <c r="B148" s="118" t="s">
        <v>100</v>
      </c>
      <c r="C148" s="173" t="s">
        <v>19</v>
      </c>
      <c r="D148" s="173" t="s">
        <v>20</v>
      </c>
      <c r="E148" s="73" t="s">
        <v>5</v>
      </c>
      <c r="F148" s="147">
        <f>SUM(H148:N148)</f>
        <v>196271.40000000002</v>
      </c>
      <c r="G148" s="148"/>
      <c r="H148" s="43">
        <f>SUM(H149:H152)</f>
        <v>92522.8</v>
      </c>
      <c r="I148" s="76">
        <f>SUM(I149:I152)</f>
        <v>35200.400000000001</v>
      </c>
      <c r="J148" s="76">
        <f>SUM(J149:J152)</f>
        <v>31495.1</v>
      </c>
      <c r="K148" s="76">
        <f>SUM(K149:K152)</f>
        <v>37053.1</v>
      </c>
      <c r="L148" s="76">
        <f t="shared" ref="L148:N148" si="60">SUM(L149:L152)</f>
        <v>0</v>
      </c>
      <c r="M148" s="76">
        <f t="shared" si="60"/>
        <v>0</v>
      </c>
      <c r="N148" s="76">
        <f t="shared" si="60"/>
        <v>0</v>
      </c>
    </row>
    <row r="149" spans="1:19" ht="47.25" customHeight="1" x14ac:dyDescent="0.2">
      <c r="A149" s="114"/>
      <c r="B149" s="118"/>
      <c r="C149" s="173"/>
      <c r="D149" s="173"/>
      <c r="E149" s="73" t="s">
        <v>39</v>
      </c>
      <c r="F149" s="147">
        <f>SUM(H149:N149)</f>
        <v>0</v>
      </c>
      <c r="G149" s="148"/>
      <c r="H149" s="43">
        <v>0</v>
      </c>
      <c r="I149" s="76">
        <v>0</v>
      </c>
      <c r="J149" s="76">
        <v>0</v>
      </c>
      <c r="K149" s="76">
        <v>0</v>
      </c>
      <c r="L149" s="76">
        <v>0</v>
      </c>
      <c r="M149" s="76">
        <v>0</v>
      </c>
      <c r="N149" s="76">
        <v>0</v>
      </c>
    </row>
    <row r="150" spans="1:19" ht="79.5" customHeight="1" x14ac:dyDescent="0.2">
      <c r="A150" s="114"/>
      <c r="B150" s="118"/>
      <c r="C150" s="173"/>
      <c r="D150" s="62" t="s">
        <v>107</v>
      </c>
      <c r="E150" s="73" t="s">
        <v>13</v>
      </c>
      <c r="F150" s="147">
        <f>SUM(H150:N150)</f>
        <v>196271.40000000002</v>
      </c>
      <c r="G150" s="148"/>
      <c r="H150" s="43">
        <v>92522.8</v>
      </c>
      <c r="I150" s="76">
        <v>35200.400000000001</v>
      </c>
      <c r="J150" s="76">
        <v>31495.1</v>
      </c>
      <c r="K150" s="76">
        <v>37053.1</v>
      </c>
      <c r="L150" s="76">
        <v>0</v>
      </c>
      <c r="M150" s="76">
        <v>0</v>
      </c>
      <c r="N150" s="76">
        <v>0</v>
      </c>
    </row>
    <row r="151" spans="1:19" ht="71.25" customHeight="1" x14ac:dyDescent="0.2">
      <c r="A151" s="115" t="s">
        <v>103</v>
      </c>
      <c r="B151" s="134" t="s">
        <v>102</v>
      </c>
      <c r="C151" s="170"/>
      <c r="D151" s="80" t="s">
        <v>20</v>
      </c>
      <c r="E151" s="137" t="s">
        <v>16</v>
      </c>
      <c r="F151" s="153">
        <v>0</v>
      </c>
      <c r="G151" s="154"/>
      <c r="H151" s="205">
        <v>0</v>
      </c>
      <c r="I151" s="151">
        <v>0</v>
      </c>
      <c r="J151" s="151">
        <v>0</v>
      </c>
      <c r="K151" s="151">
        <v>0</v>
      </c>
      <c r="L151" s="151">
        <v>0</v>
      </c>
      <c r="M151" s="151">
        <v>0</v>
      </c>
      <c r="N151" s="151">
        <v>0</v>
      </c>
    </row>
    <row r="152" spans="1:19" ht="80.25" customHeight="1" x14ac:dyDescent="0.2">
      <c r="A152" s="117"/>
      <c r="B152" s="136"/>
      <c r="C152" s="172"/>
      <c r="D152" s="78" t="s">
        <v>101</v>
      </c>
      <c r="E152" s="138"/>
      <c r="F152" s="155"/>
      <c r="G152" s="156"/>
      <c r="H152" s="206"/>
      <c r="I152" s="152"/>
      <c r="J152" s="152"/>
      <c r="K152" s="152"/>
      <c r="L152" s="152"/>
      <c r="M152" s="152"/>
      <c r="N152" s="152"/>
    </row>
    <row r="153" spans="1:19" ht="21" customHeight="1" x14ac:dyDescent="0.2">
      <c r="A153" s="141" t="s">
        <v>17</v>
      </c>
      <c r="B153" s="142"/>
      <c r="C153" s="170"/>
      <c r="D153" s="170"/>
      <c r="E153" s="73" t="s">
        <v>5</v>
      </c>
      <c r="F153" s="147">
        <f>SUM(H153:N153)</f>
        <v>196271.40000000002</v>
      </c>
      <c r="G153" s="148"/>
      <c r="H153" s="43">
        <f>SUM(H154:H155)</f>
        <v>92522.8</v>
      </c>
      <c r="I153" s="76">
        <f t="shared" ref="I153:N153" si="61">SUM(I154:I155)</f>
        <v>35200.400000000001</v>
      </c>
      <c r="J153" s="76">
        <f t="shared" si="61"/>
        <v>31495.1</v>
      </c>
      <c r="K153" s="76">
        <f t="shared" si="61"/>
        <v>37053.1</v>
      </c>
      <c r="L153" s="76">
        <f t="shared" si="61"/>
        <v>0</v>
      </c>
      <c r="M153" s="76">
        <f t="shared" si="61"/>
        <v>0</v>
      </c>
      <c r="N153" s="76">
        <f t="shared" si="61"/>
        <v>0</v>
      </c>
    </row>
    <row r="154" spans="1:19" ht="32.25" customHeight="1" x14ac:dyDescent="0.2">
      <c r="A154" s="143"/>
      <c r="B154" s="144"/>
      <c r="C154" s="171"/>
      <c r="D154" s="171"/>
      <c r="E154" s="73" t="s">
        <v>39</v>
      </c>
      <c r="F154" s="147">
        <f>SUM(H154:N154)</f>
        <v>0</v>
      </c>
      <c r="G154" s="148"/>
      <c r="H154" s="43">
        <f>SUM(H149)</f>
        <v>0</v>
      </c>
      <c r="I154" s="76">
        <f t="shared" ref="I154:N154" si="62">SUM(I149)</f>
        <v>0</v>
      </c>
      <c r="J154" s="76">
        <f t="shared" si="62"/>
        <v>0</v>
      </c>
      <c r="K154" s="76">
        <f t="shared" si="62"/>
        <v>0</v>
      </c>
      <c r="L154" s="76">
        <f t="shared" si="62"/>
        <v>0</v>
      </c>
      <c r="M154" s="76">
        <f t="shared" si="62"/>
        <v>0</v>
      </c>
      <c r="N154" s="76">
        <f t="shared" si="62"/>
        <v>0</v>
      </c>
    </row>
    <row r="155" spans="1:19" ht="39.75" customHeight="1" x14ac:dyDescent="0.2">
      <c r="A155" s="145"/>
      <c r="B155" s="146"/>
      <c r="C155" s="172"/>
      <c r="D155" s="172"/>
      <c r="E155" s="73" t="s">
        <v>13</v>
      </c>
      <c r="F155" s="147">
        <f t="shared" ref="F155:F162" si="63">SUM(H155:N155)</f>
        <v>196271.40000000002</v>
      </c>
      <c r="G155" s="148"/>
      <c r="H155" s="43">
        <v>92522.8</v>
      </c>
      <c r="I155" s="76">
        <f>I150</f>
        <v>35200.400000000001</v>
      </c>
      <c r="J155" s="76">
        <f t="shared" ref="J155:N155" si="64">J150</f>
        <v>31495.1</v>
      </c>
      <c r="K155" s="76">
        <f t="shared" si="64"/>
        <v>37053.1</v>
      </c>
      <c r="L155" s="76">
        <f t="shared" si="64"/>
        <v>0</v>
      </c>
      <c r="M155" s="76">
        <f t="shared" si="64"/>
        <v>0</v>
      </c>
      <c r="N155" s="76">
        <f t="shared" si="64"/>
        <v>0</v>
      </c>
    </row>
    <row r="156" spans="1:19" ht="24" customHeight="1" x14ac:dyDescent="0.2">
      <c r="A156" s="141" t="s">
        <v>105</v>
      </c>
      <c r="B156" s="142"/>
      <c r="C156" s="115"/>
      <c r="D156" s="115"/>
      <c r="E156" s="14" t="s">
        <v>5</v>
      </c>
      <c r="F156" s="157">
        <f t="shared" si="63"/>
        <v>196271.40000000002</v>
      </c>
      <c r="G156" s="158"/>
      <c r="H156" s="44">
        <f>SUM(H157:H158)</f>
        <v>92522.8</v>
      </c>
      <c r="I156" s="77">
        <f t="shared" ref="I156:N156" si="65">SUM(I157:I158)</f>
        <v>35200.400000000001</v>
      </c>
      <c r="J156" s="77">
        <f t="shared" si="65"/>
        <v>31495.1</v>
      </c>
      <c r="K156" s="77">
        <f t="shared" si="65"/>
        <v>37053.1</v>
      </c>
      <c r="L156" s="77">
        <f t="shared" si="65"/>
        <v>0</v>
      </c>
      <c r="M156" s="77">
        <f t="shared" si="65"/>
        <v>0</v>
      </c>
      <c r="N156" s="77">
        <f t="shared" si="65"/>
        <v>0</v>
      </c>
    </row>
    <row r="157" spans="1:19" ht="26.25" customHeight="1" x14ac:dyDescent="0.2">
      <c r="A157" s="143"/>
      <c r="B157" s="144"/>
      <c r="C157" s="116"/>
      <c r="D157" s="116"/>
      <c r="E157" s="14" t="s">
        <v>39</v>
      </c>
      <c r="F157" s="157">
        <f t="shared" si="63"/>
        <v>0</v>
      </c>
      <c r="G157" s="158"/>
      <c r="H157" s="44">
        <f>SUM(H154)</f>
        <v>0</v>
      </c>
      <c r="I157" s="77">
        <f t="shared" ref="I157:N157" si="66">SUM(I154)</f>
        <v>0</v>
      </c>
      <c r="J157" s="77">
        <f t="shared" si="66"/>
        <v>0</v>
      </c>
      <c r="K157" s="77">
        <f t="shared" si="66"/>
        <v>0</v>
      </c>
      <c r="L157" s="77">
        <f t="shared" si="66"/>
        <v>0</v>
      </c>
      <c r="M157" s="77">
        <f t="shared" si="66"/>
        <v>0</v>
      </c>
      <c r="N157" s="77">
        <f t="shared" si="66"/>
        <v>0</v>
      </c>
    </row>
    <row r="158" spans="1:19" ht="41.25" customHeight="1" x14ac:dyDescent="0.2">
      <c r="A158" s="145"/>
      <c r="B158" s="146"/>
      <c r="C158" s="117"/>
      <c r="D158" s="117"/>
      <c r="E158" s="14" t="s">
        <v>13</v>
      </c>
      <c r="F158" s="157">
        <f t="shared" si="63"/>
        <v>196271.40000000002</v>
      </c>
      <c r="G158" s="158"/>
      <c r="H158" s="44">
        <v>92522.8</v>
      </c>
      <c r="I158" s="77">
        <f>I155</f>
        <v>35200.400000000001</v>
      </c>
      <c r="J158" s="77">
        <f t="shared" ref="J158:N158" si="67">J155</f>
        <v>31495.1</v>
      </c>
      <c r="K158" s="77">
        <f t="shared" si="67"/>
        <v>37053.1</v>
      </c>
      <c r="L158" s="77">
        <f t="shared" si="67"/>
        <v>0</v>
      </c>
      <c r="M158" s="77">
        <f t="shared" si="67"/>
        <v>0</v>
      </c>
      <c r="N158" s="77">
        <f t="shared" si="67"/>
        <v>0</v>
      </c>
    </row>
    <row r="159" spans="1:19" ht="25.5" customHeight="1" x14ac:dyDescent="0.2">
      <c r="A159" s="159" t="s">
        <v>97</v>
      </c>
      <c r="B159" s="160"/>
      <c r="C159" s="165"/>
      <c r="D159" s="165"/>
      <c r="E159" s="66" t="s">
        <v>5</v>
      </c>
      <c r="F159" s="168">
        <f t="shared" si="63"/>
        <v>1613514.8</v>
      </c>
      <c r="G159" s="169"/>
      <c r="H159" s="71">
        <f>SUM(H160:H162)</f>
        <v>774517.00000000012</v>
      </c>
      <c r="I159" s="67">
        <f>SUM(I160:I162)</f>
        <v>458043.6</v>
      </c>
      <c r="J159" s="67">
        <f t="shared" ref="J159:N159" si="68">SUM(J160:J162)</f>
        <v>213119.5</v>
      </c>
      <c r="K159" s="67">
        <f t="shared" si="68"/>
        <v>167834.7</v>
      </c>
      <c r="L159" s="67">
        <f t="shared" si="68"/>
        <v>0</v>
      </c>
      <c r="M159" s="67">
        <f t="shared" si="68"/>
        <v>0</v>
      </c>
      <c r="N159" s="67">
        <f t="shared" si="68"/>
        <v>0</v>
      </c>
      <c r="O159" s="11"/>
    </row>
    <row r="160" spans="1:19" ht="29.25" customHeight="1" x14ac:dyDescent="0.2">
      <c r="A160" s="161"/>
      <c r="B160" s="162"/>
      <c r="C160" s="166"/>
      <c r="D160" s="166"/>
      <c r="E160" s="66" t="s">
        <v>39</v>
      </c>
      <c r="F160" s="168">
        <f t="shared" si="63"/>
        <v>38684</v>
      </c>
      <c r="G160" s="169"/>
      <c r="H160" s="71">
        <f>H46+H84+H98+H113+H157</f>
        <v>1829</v>
      </c>
      <c r="I160" s="71">
        <f t="shared" ref="I160:N160" si="69">I46+I84+I98+I113+I157</f>
        <v>0</v>
      </c>
      <c r="J160" s="71">
        <f t="shared" si="69"/>
        <v>36855</v>
      </c>
      <c r="K160" s="71">
        <f t="shared" si="69"/>
        <v>0</v>
      </c>
      <c r="L160" s="71">
        <f t="shared" si="69"/>
        <v>0</v>
      </c>
      <c r="M160" s="71">
        <f t="shared" si="69"/>
        <v>0</v>
      </c>
      <c r="N160" s="71">
        <f t="shared" si="69"/>
        <v>0</v>
      </c>
      <c r="O160" s="11"/>
      <c r="S160" s="23"/>
    </row>
    <row r="161" spans="1:16" ht="38.25" x14ac:dyDescent="0.2">
      <c r="A161" s="161"/>
      <c r="B161" s="162"/>
      <c r="C161" s="166"/>
      <c r="D161" s="166"/>
      <c r="E161" s="66" t="s">
        <v>13</v>
      </c>
      <c r="F161" s="168">
        <f t="shared" si="63"/>
        <v>1108628.1000000001</v>
      </c>
      <c r="G161" s="169"/>
      <c r="H161" s="71">
        <f>SUM(H25,H47,H85,H99,H114,H158,H144)</f>
        <v>532947.70000000007</v>
      </c>
      <c r="I161" s="71">
        <f t="shared" ref="I161:N161" si="70">SUM(I25,I47,I85,I99,I114,I158,I144)</f>
        <v>290708.39999999997</v>
      </c>
      <c r="J161" s="71">
        <f t="shared" si="70"/>
        <v>139707</v>
      </c>
      <c r="K161" s="71">
        <f t="shared" si="70"/>
        <v>145265</v>
      </c>
      <c r="L161" s="71">
        <f t="shared" si="70"/>
        <v>0</v>
      </c>
      <c r="M161" s="71">
        <f t="shared" si="70"/>
        <v>0</v>
      </c>
      <c r="N161" s="71">
        <f t="shared" si="70"/>
        <v>0</v>
      </c>
      <c r="O161" s="11"/>
    </row>
    <row r="162" spans="1:16" ht="18" customHeight="1" x14ac:dyDescent="0.2">
      <c r="A162" s="163"/>
      <c r="B162" s="164"/>
      <c r="C162" s="167"/>
      <c r="D162" s="167"/>
      <c r="E162" s="66" t="s">
        <v>14</v>
      </c>
      <c r="F162" s="168">
        <f t="shared" si="63"/>
        <v>466202.7</v>
      </c>
      <c r="G162" s="169"/>
      <c r="H162" s="71">
        <f>SUM(H26,H48,H60,H72,H86,H100,H115,H145)</f>
        <v>239740.30000000002</v>
      </c>
      <c r="I162" s="71">
        <f t="shared" ref="I162:N162" si="71">SUM(I26,I48,I60,I72,I86,I100,I115,I145)</f>
        <v>167335.20000000001</v>
      </c>
      <c r="J162" s="71">
        <f t="shared" si="71"/>
        <v>36557.5</v>
      </c>
      <c r="K162" s="71">
        <f t="shared" si="71"/>
        <v>22569.7</v>
      </c>
      <c r="L162" s="71">
        <f t="shared" si="71"/>
        <v>0</v>
      </c>
      <c r="M162" s="71">
        <f t="shared" si="71"/>
        <v>0</v>
      </c>
      <c r="N162" s="71">
        <f t="shared" si="71"/>
        <v>0</v>
      </c>
      <c r="O162" s="11"/>
      <c r="P162" s="11"/>
    </row>
    <row r="163" spans="1:16" x14ac:dyDescent="0.2">
      <c r="E163" s="1"/>
      <c r="G163" s="11"/>
      <c r="H163" s="99"/>
    </row>
    <row r="164" spans="1:16" x14ac:dyDescent="0.2">
      <c r="E164" s="1"/>
      <c r="H164" s="99"/>
    </row>
  </sheetData>
  <mergeCells count="384">
    <mergeCell ref="A159:B162"/>
    <mergeCell ref="C159:C162"/>
    <mergeCell ref="D159:D162"/>
    <mergeCell ref="F159:G159"/>
    <mergeCell ref="F160:G160"/>
    <mergeCell ref="F161:G161"/>
    <mergeCell ref="F162:G162"/>
    <mergeCell ref="A156:B158"/>
    <mergeCell ref="C156:C158"/>
    <mergeCell ref="D156:D158"/>
    <mergeCell ref="F156:G156"/>
    <mergeCell ref="F157:G157"/>
    <mergeCell ref="F158:G158"/>
    <mergeCell ref="A153:B155"/>
    <mergeCell ref="C153:C155"/>
    <mergeCell ref="D153:D155"/>
    <mergeCell ref="F153:G153"/>
    <mergeCell ref="F154:G154"/>
    <mergeCell ref="F155:G155"/>
    <mergeCell ref="I151:I152"/>
    <mergeCell ref="J151:J152"/>
    <mergeCell ref="K151:K152"/>
    <mergeCell ref="L151:L152"/>
    <mergeCell ref="M151:M152"/>
    <mergeCell ref="N151:N152"/>
    <mergeCell ref="A151:A152"/>
    <mergeCell ref="B151:B152"/>
    <mergeCell ref="C151:C152"/>
    <mergeCell ref="E151:E152"/>
    <mergeCell ref="F151:G152"/>
    <mergeCell ref="H151:H152"/>
    <mergeCell ref="A146:N146"/>
    <mergeCell ref="A147:N147"/>
    <mergeCell ref="A148:A150"/>
    <mergeCell ref="B148:B150"/>
    <mergeCell ref="C148:C150"/>
    <mergeCell ref="D148:D149"/>
    <mergeCell ref="F148:G148"/>
    <mergeCell ref="F149:G149"/>
    <mergeCell ref="F150:G150"/>
    <mergeCell ref="A143:B145"/>
    <mergeCell ref="C143:C145"/>
    <mergeCell ref="D143:D145"/>
    <mergeCell ref="F143:G143"/>
    <mergeCell ref="F144:G144"/>
    <mergeCell ref="F145:G145"/>
    <mergeCell ref="N138:N139"/>
    <mergeCell ref="A140:B142"/>
    <mergeCell ref="C140:C142"/>
    <mergeCell ref="D140:D142"/>
    <mergeCell ref="F140:G140"/>
    <mergeCell ref="F141:G141"/>
    <mergeCell ref="F142:G142"/>
    <mergeCell ref="H138:H139"/>
    <mergeCell ref="I138:I139"/>
    <mergeCell ref="J138:J139"/>
    <mergeCell ref="K138:K139"/>
    <mergeCell ref="L138:L139"/>
    <mergeCell ref="M138:M139"/>
    <mergeCell ref="A138:A139"/>
    <mergeCell ref="B138:B139"/>
    <mergeCell ref="C138:C139"/>
    <mergeCell ref="D138:D139"/>
    <mergeCell ref="E138:E139"/>
    <mergeCell ref="F138:G139"/>
    <mergeCell ref="A135:A137"/>
    <mergeCell ref="B135:B137"/>
    <mergeCell ref="C135:C137"/>
    <mergeCell ref="D135:D136"/>
    <mergeCell ref="F135:G135"/>
    <mergeCell ref="F136:G136"/>
    <mergeCell ref="F137:G137"/>
    <mergeCell ref="A131:N131"/>
    <mergeCell ref="A132:A134"/>
    <mergeCell ref="B132:B134"/>
    <mergeCell ref="C132:C134"/>
    <mergeCell ref="D132:D134"/>
    <mergeCell ref="F132:G132"/>
    <mergeCell ref="F133:G133"/>
    <mergeCell ref="F134:G134"/>
    <mergeCell ref="A129:A130"/>
    <mergeCell ref="B129:B130"/>
    <mergeCell ref="C129:C130"/>
    <mergeCell ref="D129:D130"/>
    <mergeCell ref="F129:G129"/>
    <mergeCell ref="F130:G130"/>
    <mergeCell ref="I127:I128"/>
    <mergeCell ref="J127:J128"/>
    <mergeCell ref="K127:K128"/>
    <mergeCell ref="L127:L128"/>
    <mergeCell ref="M127:M128"/>
    <mergeCell ref="N127:N128"/>
    <mergeCell ref="A127:A128"/>
    <mergeCell ref="B127:B128"/>
    <mergeCell ref="D127:D128"/>
    <mergeCell ref="E127:E128"/>
    <mergeCell ref="F127:G128"/>
    <mergeCell ref="H127:H128"/>
    <mergeCell ref="A125:A126"/>
    <mergeCell ref="B125:B126"/>
    <mergeCell ref="C125:C126"/>
    <mergeCell ref="D125:D126"/>
    <mergeCell ref="F125:G125"/>
    <mergeCell ref="F126:G126"/>
    <mergeCell ref="A122:N122"/>
    <mergeCell ref="A123:A124"/>
    <mergeCell ref="B123:B124"/>
    <mergeCell ref="C123:C124"/>
    <mergeCell ref="D123:D124"/>
    <mergeCell ref="F123:G123"/>
    <mergeCell ref="F124:G124"/>
    <mergeCell ref="A120:A121"/>
    <mergeCell ref="B120:B121"/>
    <mergeCell ref="C120:C121"/>
    <mergeCell ref="D120:D121"/>
    <mergeCell ref="F120:G120"/>
    <mergeCell ref="F121:G121"/>
    <mergeCell ref="A116:N116"/>
    <mergeCell ref="A117:N117"/>
    <mergeCell ref="A118:A119"/>
    <mergeCell ref="B118:B119"/>
    <mergeCell ref="C118:C119"/>
    <mergeCell ref="D118:D119"/>
    <mergeCell ref="F118:G118"/>
    <mergeCell ref="F119:G119"/>
    <mergeCell ref="A112:B115"/>
    <mergeCell ref="C112:C115"/>
    <mergeCell ref="D112:D115"/>
    <mergeCell ref="F112:G112"/>
    <mergeCell ref="F113:G113"/>
    <mergeCell ref="F114:G114"/>
    <mergeCell ref="F115:G115"/>
    <mergeCell ref="A108:A111"/>
    <mergeCell ref="B108:B111"/>
    <mergeCell ref="C108:C111"/>
    <mergeCell ref="D108:D111"/>
    <mergeCell ref="F108:G108"/>
    <mergeCell ref="F109:G109"/>
    <mergeCell ref="F110:G110"/>
    <mergeCell ref="F111:G111"/>
    <mergeCell ref="A106:A107"/>
    <mergeCell ref="B106:B107"/>
    <mergeCell ref="C106:C107"/>
    <mergeCell ref="D106:D107"/>
    <mergeCell ref="F106:G106"/>
    <mergeCell ref="F107:G107"/>
    <mergeCell ref="A101:N101"/>
    <mergeCell ref="A102:N102"/>
    <mergeCell ref="A103:A105"/>
    <mergeCell ref="B103:B105"/>
    <mergeCell ref="C103:C105"/>
    <mergeCell ref="D103:D105"/>
    <mergeCell ref="F103:G103"/>
    <mergeCell ref="F104:G104"/>
    <mergeCell ref="F105:G105"/>
    <mergeCell ref="A97:B100"/>
    <mergeCell ref="C97:C100"/>
    <mergeCell ref="D97:D100"/>
    <mergeCell ref="F97:G97"/>
    <mergeCell ref="F98:G98"/>
    <mergeCell ref="F99:G99"/>
    <mergeCell ref="F100:G100"/>
    <mergeCell ref="A93:A96"/>
    <mergeCell ref="B93:B96"/>
    <mergeCell ref="C93:C96"/>
    <mergeCell ref="D93:D96"/>
    <mergeCell ref="F93:G93"/>
    <mergeCell ref="F94:G94"/>
    <mergeCell ref="F95:G95"/>
    <mergeCell ref="F96:G96"/>
    <mergeCell ref="A87:N87"/>
    <mergeCell ref="A88:N88"/>
    <mergeCell ref="A89:A92"/>
    <mergeCell ref="B89:B92"/>
    <mergeCell ref="C89:C92"/>
    <mergeCell ref="D89:D92"/>
    <mergeCell ref="F89:G89"/>
    <mergeCell ref="F90:G90"/>
    <mergeCell ref="F91:G91"/>
    <mergeCell ref="F92:G92"/>
    <mergeCell ref="A83:B86"/>
    <mergeCell ref="C83:C86"/>
    <mergeCell ref="D83:D86"/>
    <mergeCell ref="F83:G83"/>
    <mergeCell ref="F84:G84"/>
    <mergeCell ref="F85:G85"/>
    <mergeCell ref="F86:G86"/>
    <mergeCell ref="A79:A82"/>
    <mergeCell ref="B79:B82"/>
    <mergeCell ref="C79:C82"/>
    <mergeCell ref="D79:D82"/>
    <mergeCell ref="F79:G79"/>
    <mergeCell ref="F80:G80"/>
    <mergeCell ref="F81:G81"/>
    <mergeCell ref="F82:G82"/>
    <mergeCell ref="A74:N74"/>
    <mergeCell ref="A75:A78"/>
    <mergeCell ref="B75:B78"/>
    <mergeCell ref="C75:C78"/>
    <mergeCell ref="D75:D78"/>
    <mergeCell ref="F75:G75"/>
    <mergeCell ref="F76:G76"/>
    <mergeCell ref="F77:G77"/>
    <mergeCell ref="F78:G78"/>
    <mergeCell ref="A71:B72"/>
    <mergeCell ref="C71:C72"/>
    <mergeCell ref="D71:D72"/>
    <mergeCell ref="F71:G71"/>
    <mergeCell ref="F72:G72"/>
    <mergeCell ref="A73:N73"/>
    <mergeCell ref="A69:A70"/>
    <mergeCell ref="B69:B70"/>
    <mergeCell ref="C69:C70"/>
    <mergeCell ref="D69:D70"/>
    <mergeCell ref="F69:G69"/>
    <mergeCell ref="F70:G70"/>
    <mergeCell ref="I67:I68"/>
    <mergeCell ref="J67:J68"/>
    <mergeCell ref="K67:K68"/>
    <mergeCell ref="L67:L68"/>
    <mergeCell ref="M67:M68"/>
    <mergeCell ref="N67:N68"/>
    <mergeCell ref="A67:A68"/>
    <mergeCell ref="B67:B68"/>
    <mergeCell ref="C67:C68"/>
    <mergeCell ref="E67:E68"/>
    <mergeCell ref="F67:G68"/>
    <mergeCell ref="H67:H68"/>
    <mergeCell ref="A65:A66"/>
    <mergeCell ref="B65:B66"/>
    <mergeCell ref="C65:C66"/>
    <mergeCell ref="D65:D66"/>
    <mergeCell ref="F65:G65"/>
    <mergeCell ref="F66:G66"/>
    <mergeCell ref="A62:N62"/>
    <mergeCell ref="A63:A64"/>
    <mergeCell ref="B63:B64"/>
    <mergeCell ref="C63:C64"/>
    <mergeCell ref="D63:D64"/>
    <mergeCell ref="F63:G63"/>
    <mergeCell ref="F64:G64"/>
    <mergeCell ref="A59:B60"/>
    <mergeCell ref="C59:C60"/>
    <mergeCell ref="D59:D60"/>
    <mergeCell ref="F59:G59"/>
    <mergeCell ref="F60:G60"/>
    <mergeCell ref="A61:N61"/>
    <mergeCell ref="M55:M56"/>
    <mergeCell ref="N55:N56"/>
    <mergeCell ref="A57:A58"/>
    <mergeCell ref="B57:B58"/>
    <mergeCell ref="C57:C58"/>
    <mergeCell ref="D57:D58"/>
    <mergeCell ref="F57:G57"/>
    <mergeCell ref="F58:G58"/>
    <mergeCell ref="F55:G56"/>
    <mergeCell ref="H55:H56"/>
    <mergeCell ref="I55:I56"/>
    <mergeCell ref="J55:J56"/>
    <mergeCell ref="K55:K56"/>
    <mergeCell ref="L55:L56"/>
    <mergeCell ref="A53:A54"/>
    <mergeCell ref="B53:B54"/>
    <mergeCell ref="C53:C54"/>
    <mergeCell ref="F53:G53"/>
    <mergeCell ref="F54:G54"/>
    <mergeCell ref="A55:A56"/>
    <mergeCell ref="B55:B56"/>
    <mergeCell ref="C55:C56"/>
    <mergeCell ref="D55:D56"/>
    <mergeCell ref="E55:E56"/>
    <mergeCell ref="A49:N49"/>
    <mergeCell ref="A50:N50"/>
    <mergeCell ref="A51:A52"/>
    <mergeCell ref="B51:B52"/>
    <mergeCell ref="C51:C52"/>
    <mergeCell ref="D51:D52"/>
    <mergeCell ref="F51:G51"/>
    <mergeCell ref="F52:G52"/>
    <mergeCell ref="A45:B48"/>
    <mergeCell ref="C45:C48"/>
    <mergeCell ref="D45:D48"/>
    <mergeCell ref="F45:G45"/>
    <mergeCell ref="F46:G46"/>
    <mergeCell ref="F47:G47"/>
    <mergeCell ref="F48:G48"/>
    <mergeCell ref="N39:N40"/>
    <mergeCell ref="A41:A44"/>
    <mergeCell ref="B41:B44"/>
    <mergeCell ref="C41:C44"/>
    <mergeCell ref="D41:D44"/>
    <mergeCell ref="F41:G41"/>
    <mergeCell ref="F42:G42"/>
    <mergeCell ref="F43:G43"/>
    <mergeCell ref="F44:G44"/>
    <mergeCell ref="H39:H40"/>
    <mergeCell ref="I39:I40"/>
    <mergeCell ref="J39:J40"/>
    <mergeCell ref="K39:K40"/>
    <mergeCell ref="L39:L40"/>
    <mergeCell ref="M39:M40"/>
    <mergeCell ref="A39:A40"/>
    <mergeCell ref="B39:B40"/>
    <mergeCell ref="C39:C40"/>
    <mergeCell ref="D39:D40"/>
    <mergeCell ref="E39:E40"/>
    <mergeCell ref="F39:G40"/>
    <mergeCell ref="A36:A38"/>
    <mergeCell ref="B36:B38"/>
    <mergeCell ref="C36:C38"/>
    <mergeCell ref="D36:D38"/>
    <mergeCell ref="F36:G36"/>
    <mergeCell ref="F37:G37"/>
    <mergeCell ref="F38:G38"/>
    <mergeCell ref="A33:A35"/>
    <mergeCell ref="B33:B35"/>
    <mergeCell ref="C33:C35"/>
    <mergeCell ref="D33:D34"/>
    <mergeCell ref="F33:G33"/>
    <mergeCell ref="F34:G34"/>
    <mergeCell ref="F35:G35"/>
    <mergeCell ref="A27:N27"/>
    <mergeCell ref="A28:N28"/>
    <mergeCell ref="A29:A32"/>
    <mergeCell ref="B29:B32"/>
    <mergeCell ref="C29:C32"/>
    <mergeCell ref="D29:D31"/>
    <mergeCell ref="F29:G29"/>
    <mergeCell ref="F30:G30"/>
    <mergeCell ref="F31:G31"/>
    <mergeCell ref="F32:G32"/>
    <mergeCell ref="A24:B26"/>
    <mergeCell ref="C24:C26"/>
    <mergeCell ref="D24:D26"/>
    <mergeCell ref="F24:G24"/>
    <mergeCell ref="F25:G25"/>
    <mergeCell ref="F26:G26"/>
    <mergeCell ref="N19:N20"/>
    <mergeCell ref="A21:A23"/>
    <mergeCell ref="B21:B23"/>
    <mergeCell ref="C21:C23"/>
    <mergeCell ref="D21:D23"/>
    <mergeCell ref="F21:G21"/>
    <mergeCell ref="F22:G22"/>
    <mergeCell ref="F23:G23"/>
    <mergeCell ref="H19:H20"/>
    <mergeCell ref="I19:I20"/>
    <mergeCell ref="J19:J20"/>
    <mergeCell ref="K19:K20"/>
    <mergeCell ref="L19:L20"/>
    <mergeCell ref="M19:M20"/>
    <mergeCell ref="A19:A20"/>
    <mergeCell ref="B19:B20"/>
    <mergeCell ref="C19:C20"/>
    <mergeCell ref="D19:D20"/>
    <mergeCell ref="E19:E20"/>
    <mergeCell ref="F19:G20"/>
    <mergeCell ref="A16:A18"/>
    <mergeCell ref="B16:B18"/>
    <mergeCell ref="C16:C18"/>
    <mergeCell ref="D16:D18"/>
    <mergeCell ref="F16:G16"/>
    <mergeCell ref="F17:G17"/>
    <mergeCell ref="F18:G18"/>
    <mergeCell ref="F10:G10"/>
    <mergeCell ref="A11:N11"/>
    <mergeCell ref="A12:N12"/>
    <mergeCell ref="A13:A15"/>
    <mergeCell ref="B13:B15"/>
    <mergeCell ref="C13:C15"/>
    <mergeCell ref="D13:D14"/>
    <mergeCell ref="F13:G13"/>
    <mergeCell ref="F14:G14"/>
    <mergeCell ref="F15:G15"/>
    <mergeCell ref="E1:N2"/>
    <mergeCell ref="A4:N4"/>
    <mergeCell ref="A6:A9"/>
    <mergeCell ref="B6:B9"/>
    <mergeCell ref="C6:C9"/>
    <mergeCell ref="D6:D9"/>
    <mergeCell ref="E6:E9"/>
    <mergeCell ref="F6:N7"/>
    <mergeCell ref="F8:G9"/>
    <mergeCell ref="H8: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topLeftCell="A151" workbookViewId="0">
      <selection activeCell="H159" sqref="H159"/>
    </sheetView>
  </sheetViews>
  <sheetFormatPr defaultRowHeight="12.75" x14ac:dyDescent="0.2"/>
  <cols>
    <col min="1" max="1" width="4.42578125" style="1" customWidth="1"/>
    <col min="2" max="2" width="20.85546875" style="1" customWidth="1"/>
    <col min="3" max="3" width="13.28515625" style="1" customWidth="1"/>
    <col min="4" max="4" width="11.140625" style="1" customWidth="1"/>
    <col min="5" max="5" width="14.7109375" style="23" customWidth="1"/>
    <col min="6" max="6" width="4.140625" style="1" customWidth="1"/>
    <col min="7" max="7" width="7.42578125" style="1" customWidth="1"/>
    <col min="8" max="8" width="11" style="100" customWidth="1"/>
    <col min="9" max="9" width="10.140625" style="1" customWidth="1"/>
    <col min="10" max="10" width="10" style="1" customWidth="1"/>
    <col min="11" max="11" width="10.140625" style="1" customWidth="1"/>
    <col min="12" max="12" width="8.28515625" style="1" customWidth="1"/>
    <col min="13" max="13" width="8.140625" style="1" customWidth="1"/>
    <col min="14" max="14" width="8" style="1" customWidth="1"/>
    <col min="15" max="16384" width="9.140625" style="1"/>
  </cols>
  <sheetData>
    <row r="1" spans="1:14" x14ac:dyDescent="0.2">
      <c r="E1" s="189" t="s">
        <v>110</v>
      </c>
      <c r="F1" s="190"/>
      <c r="G1" s="190"/>
      <c r="H1" s="190"/>
      <c r="I1" s="190"/>
      <c r="J1" s="190"/>
      <c r="K1" s="190"/>
      <c r="L1" s="190"/>
      <c r="M1" s="190"/>
      <c r="N1" s="190"/>
    </row>
    <row r="2" spans="1:14" x14ac:dyDescent="0.2"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4" x14ac:dyDescent="0.2">
      <c r="E3" s="93"/>
      <c r="F3" s="93"/>
      <c r="G3" s="93"/>
      <c r="H3" s="94"/>
      <c r="I3" s="93"/>
      <c r="J3" s="93"/>
      <c r="K3" s="93"/>
      <c r="L3" s="93"/>
      <c r="M3" s="93"/>
      <c r="N3" s="93"/>
    </row>
    <row r="4" spans="1:14" x14ac:dyDescent="0.2">
      <c r="A4" s="131" t="s">
        <v>61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</row>
    <row r="5" spans="1:14" x14ac:dyDescent="0.2">
      <c r="A5" s="2"/>
      <c r="B5" s="2"/>
      <c r="C5" s="85"/>
      <c r="D5" s="2"/>
      <c r="E5" s="12"/>
      <c r="F5" s="2"/>
      <c r="G5" s="2"/>
      <c r="H5" s="95"/>
      <c r="I5" s="2"/>
      <c r="J5" s="2"/>
      <c r="K5" s="2"/>
      <c r="L5" s="2"/>
      <c r="M5" s="2"/>
      <c r="N5" s="2"/>
    </row>
    <row r="6" spans="1:14" x14ac:dyDescent="0.2">
      <c r="A6" s="114" t="s">
        <v>0</v>
      </c>
      <c r="B6" s="114" t="s">
        <v>1</v>
      </c>
      <c r="C6" s="115" t="s">
        <v>10</v>
      </c>
      <c r="D6" s="114" t="s">
        <v>2</v>
      </c>
      <c r="E6" s="115" t="s">
        <v>3</v>
      </c>
      <c r="F6" s="114" t="s">
        <v>4</v>
      </c>
      <c r="G6" s="114"/>
      <c r="H6" s="114"/>
      <c r="I6" s="114"/>
      <c r="J6" s="114"/>
      <c r="K6" s="114"/>
      <c r="L6" s="114"/>
      <c r="M6" s="114"/>
      <c r="N6" s="114"/>
    </row>
    <row r="7" spans="1:14" x14ac:dyDescent="0.2">
      <c r="A7" s="114"/>
      <c r="B7" s="114"/>
      <c r="C7" s="116"/>
      <c r="D7" s="114"/>
      <c r="E7" s="116"/>
      <c r="F7" s="114"/>
      <c r="G7" s="114"/>
      <c r="H7" s="114"/>
      <c r="I7" s="114"/>
      <c r="J7" s="114"/>
      <c r="K7" s="114"/>
      <c r="L7" s="114"/>
      <c r="M7" s="114"/>
      <c r="N7" s="114"/>
    </row>
    <row r="8" spans="1:14" x14ac:dyDescent="0.2">
      <c r="A8" s="114"/>
      <c r="B8" s="114"/>
      <c r="C8" s="116"/>
      <c r="D8" s="114"/>
      <c r="E8" s="116"/>
      <c r="F8" s="114" t="s">
        <v>5</v>
      </c>
      <c r="G8" s="114"/>
      <c r="H8" s="114" t="s">
        <v>6</v>
      </c>
      <c r="I8" s="114"/>
      <c r="J8" s="114"/>
      <c r="K8" s="114"/>
      <c r="L8" s="114"/>
      <c r="M8" s="114"/>
      <c r="N8" s="114"/>
    </row>
    <row r="9" spans="1:14" x14ac:dyDescent="0.2">
      <c r="A9" s="114"/>
      <c r="B9" s="114"/>
      <c r="C9" s="117"/>
      <c r="D9" s="114"/>
      <c r="E9" s="117"/>
      <c r="F9" s="114"/>
      <c r="G9" s="114"/>
      <c r="H9" s="101" t="s">
        <v>111</v>
      </c>
      <c r="I9" s="83" t="s">
        <v>112</v>
      </c>
      <c r="J9" s="83" t="s">
        <v>113</v>
      </c>
      <c r="K9" s="83" t="s">
        <v>114</v>
      </c>
      <c r="L9" s="83" t="s">
        <v>115</v>
      </c>
      <c r="M9" s="83" t="s">
        <v>116</v>
      </c>
      <c r="N9" s="83" t="s">
        <v>117</v>
      </c>
    </row>
    <row r="10" spans="1:14" x14ac:dyDescent="0.2">
      <c r="A10" s="83">
        <v>1</v>
      </c>
      <c r="B10" s="83">
        <v>2</v>
      </c>
      <c r="C10" s="83">
        <v>3</v>
      </c>
      <c r="D10" s="83">
        <v>4</v>
      </c>
      <c r="E10" s="83">
        <v>5</v>
      </c>
      <c r="F10" s="114">
        <v>6</v>
      </c>
      <c r="G10" s="114"/>
      <c r="H10" s="101">
        <v>7</v>
      </c>
      <c r="I10" s="83">
        <v>8</v>
      </c>
      <c r="J10" s="83">
        <v>9</v>
      </c>
      <c r="K10" s="83"/>
      <c r="L10" s="83"/>
      <c r="M10" s="83"/>
      <c r="N10" s="83"/>
    </row>
    <row r="11" spans="1:14" x14ac:dyDescent="0.2">
      <c r="A11" s="118" t="s">
        <v>86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</row>
    <row r="12" spans="1:14" x14ac:dyDescent="0.2">
      <c r="A12" s="124" t="s">
        <v>89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</row>
    <row r="13" spans="1:14" x14ac:dyDescent="0.2">
      <c r="A13" s="114" t="s">
        <v>11</v>
      </c>
      <c r="B13" s="118" t="s">
        <v>65</v>
      </c>
      <c r="C13" s="170" t="s">
        <v>19</v>
      </c>
      <c r="D13" s="173" t="s">
        <v>20</v>
      </c>
      <c r="E13" s="84" t="s">
        <v>5</v>
      </c>
      <c r="F13" s="149">
        <f t="shared" ref="F13:F18" si="0">SUM(H13:N13)</f>
        <v>36687.300000000003</v>
      </c>
      <c r="G13" s="149"/>
      <c r="H13" s="43">
        <f>SUM(H14:H15)</f>
        <v>36687.300000000003</v>
      </c>
      <c r="I13" s="86">
        <f>SUM(I14:I15)</f>
        <v>0</v>
      </c>
      <c r="J13" s="86">
        <f>SUM(J14:J15)</f>
        <v>0</v>
      </c>
      <c r="K13" s="86">
        <f t="shared" ref="K13:N13" si="1">SUM(K14:K15)</f>
        <v>0</v>
      </c>
      <c r="L13" s="86">
        <f t="shared" si="1"/>
        <v>0</v>
      </c>
      <c r="M13" s="86">
        <f t="shared" si="1"/>
        <v>0</v>
      </c>
      <c r="N13" s="86">
        <f t="shared" si="1"/>
        <v>0</v>
      </c>
    </row>
    <row r="14" spans="1:14" ht="38.25" x14ac:dyDescent="0.2">
      <c r="A14" s="114"/>
      <c r="B14" s="118"/>
      <c r="C14" s="171"/>
      <c r="D14" s="173"/>
      <c r="E14" s="84" t="s">
        <v>13</v>
      </c>
      <c r="F14" s="149">
        <f t="shared" si="0"/>
        <v>33018.5</v>
      </c>
      <c r="G14" s="149"/>
      <c r="H14" s="43">
        <v>33018.5</v>
      </c>
      <c r="I14" s="86">
        <v>0</v>
      </c>
      <c r="J14" s="86">
        <v>0</v>
      </c>
      <c r="K14" s="86">
        <v>0</v>
      </c>
      <c r="L14" s="86">
        <v>0</v>
      </c>
      <c r="M14" s="86">
        <v>0</v>
      </c>
      <c r="N14" s="86">
        <v>0</v>
      </c>
    </row>
    <row r="15" spans="1:14" ht="75.75" x14ac:dyDescent="0.2">
      <c r="A15" s="114"/>
      <c r="B15" s="118"/>
      <c r="C15" s="172"/>
      <c r="D15" s="90" t="s">
        <v>107</v>
      </c>
      <c r="E15" s="84" t="s">
        <v>14</v>
      </c>
      <c r="F15" s="149">
        <f t="shared" si="0"/>
        <v>3668.8</v>
      </c>
      <c r="G15" s="149"/>
      <c r="H15" s="43">
        <v>3668.8</v>
      </c>
      <c r="I15" s="86">
        <v>0</v>
      </c>
      <c r="J15" s="86">
        <v>0</v>
      </c>
      <c r="K15" s="86">
        <v>0</v>
      </c>
      <c r="L15" s="86">
        <v>0</v>
      </c>
      <c r="M15" s="86">
        <v>0</v>
      </c>
      <c r="N15" s="86">
        <v>0</v>
      </c>
    </row>
    <row r="16" spans="1:14" x14ac:dyDescent="0.2">
      <c r="A16" s="115" t="s">
        <v>15</v>
      </c>
      <c r="B16" s="134" t="s">
        <v>66</v>
      </c>
      <c r="C16" s="170" t="s">
        <v>62</v>
      </c>
      <c r="D16" s="170" t="s">
        <v>69</v>
      </c>
      <c r="E16" s="84" t="s">
        <v>5</v>
      </c>
      <c r="F16" s="147">
        <f t="shared" si="0"/>
        <v>0</v>
      </c>
      <c r="G16" s="148"/>
      <c r="H16" s="98">
        <f>SUM(H17:H18)</f>
        <v>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</row>
    <row r="17" spans="1:16" ht="38.25" x14ac:dyDescent="0.2">
      <c r="A17" s="116"/>
      <c r="B17" s="135"/>
      <c r="C17" s="171"/>
      <c r="D17" s="171"/>
      <c r="E17" s="84" t="s">
        <v>13</v>
      </c>
      <c r="F17" s="147">
        <f t="shared" si="0"/>
        <v>0</v>
      </c>
      <c r="G17" s="148"/>
      <c r="H17" s="9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</row>
    <row r="18" spans="1:16" x14ac:dyDescent="0.2">
      <c r="A18" s="117"/>
      <c r="B18" s="136"/>
      <c r="C18" s="172"/>
      <c r="D18" s="172"/>
      <c r="E18" s="84" t="s">
        <v>14</v>
      </c>
      <c r="F18" s="147">
        <f t="shared" si="0"/>
        <v>0</v>
      </c>
      <c r="G18" s="148"/>
      <c r="H18" s="43">
        <v>0</v>
      </c>
      <c r="I18" s="86">
        <v>0</v>
      </c>
      <c r="J18" s="86">
        <v>0</v>
      </c>
      <c r="K18" s="86">
        <v>0</v>
      </c>
      <c r="L18" s="86">
        <v>0</v>
      </c>
      <c r="M18" s="86">
        <v>0</v>
      </c>
      <c r="N18" s="86">
        <v>0</v>
      </c>
    </row>
    <row r="19" spans="1:16" x14ac:dyDescent="0.2">
      <c r="A19" s="114" t="s">
        <v>63</v>
      </c>
      <c r="B19" s="118" t="s">
        <v>67</v>
      </c>
      <c r="C19" s="114"/>
      <c r="D19" s="173" t="s">
        <v>20</v>
      </c>
      <c r="E19" s="119" t="s">
        <v>16</v>
      </c>
      <c r="F19" s="153">
        <v>0</v>
      </c>
      <c r="G19" s="154"/>
      <c r="H19" s="205">
        <v>0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</row>
    <row r="20" spans="1:16" x14ac:dyDescent="0.2">
      <c r="A20" s="114"/>
      <c r="B20" s="118"/>
      <c r="C20" s="114"/>
      <c r="D20" s="173"/>
      <c r="E20" s="119"/>
      <c r="F20" s="155"/>
      <c r="G20" s="156"/>
      <c r="H20" s="206"/>
      <c r="I20" s="152"/>
      <c r="J20" s="152"/>
      <c r="K20" s="152"/>
      <c r="L20" s="152"/>
      <c r="M20" s="152"/>
      <c r="N20" s="152"/>
    </row>
    <row r="21" spans="1:16" x14ac:dyDescent="0.2">
      <c r="A21" s="114"/>
      <c r="B21" s="124" t="s">
        <v>17</v>
      </c>
      <c r="C21" s="115"/>
      <c r="D21" s="115"/>
      <c r="E21" s="84" t="s">
        <v>5</v>
      </c>
      <c r="F21" s="149">
        <f t="shared" ref="F21:F26" si="2">SUM(H21:N21)</f>
        <v>36687.300000000003</v>
      </c>
      <c r="G21" s="149"/>
      <c r="H21" s="43">
        <f>SUM(H13,H16)</f>
        <v>36687.300000000003</v>
      </c>
      <c r="I21" s="86">
        <f>SUM(I13,I16)</f>
        <v>0</v>
      </c>
      <c r="J21" s="86">
        <f>SUM(J13,J16)</f>
        <v>0</v>
      </c>
      <c r="K21" s="86">
        <f t="shared" ref="K21:N21" si="3">SUM(K13,K16)</f>
        <v>0</v>
      </c>
      <c r="L21" s="86">
        <f t="shared" si="3"/>
        <v>0</v>
      </c>
      <c r="M21" s="86">
        <f t="shared" si="3"/>
        <v>0</v>
      </c>
      <c r="N21" s="86">
        <f t="shared" si="3"/>
        <v>0</v>
      </c>
    </row>
    <row r="22" spans="1:16" ht="38.25" x14ac:dyDescent="0.2">
      <c r="A22" s="114"/>
      <c r="B22" s="124"/>
      <c r="C22" s="116"/>
      <c r="D22" s="116"/>
      <c r="E22" s="84" t="s">
        <v>13</v>
      </c>
      <c r="F22" s="149">
        <f t="shared" si="2"/>
        <v>33018.5</v>
      </c>
      <c r="G22" s="149"/>
      <c r="H22" s="43">
        <f t="shared" ref="H22:N23" si="4">SUM(H14,H17)</f>
        <v>33018.5</v>
      </c>
      <c r="I22" s="86">
        <f t="shared" si="4"/>
        <v>0</v>
      </c>
      <c r="J22" s="86">
        <f t="shared" si="4"/>
        <v>0</v>
      </c>
      <c r="K22" s="86">
        <f t="shared" si="4"/>
        <v>0</v>
      </c>
      <c r="L22" s="86">
        <f t="shared" si="4"/>
        <v>0</v>
      </c>
      <c r="M22" s="86">
        <f t="shared" si="4"/>
        <v>0</v>
      </c>
      <c r="N22" s="86">
        <f t="shared" si="4"/>
        <v>0</v>
      </c>
    </row>
    <row r="23" spans="1:16" x14ac:dyDescent="0.2">
      <c r="A23" s="114"/>
      <c r="B23" s="124"/>
      <c r="C23" s="117"/>
      <c r="D23" s="117"/>
      <c r="E23" s="84" t="s">
        <v>14</v>
      </c>
      <c r="F23" s="149">
        <f t="shared" si="2"/>
        <v>3668.8</v>
      </c>
      <c r="G23" s="149"/>
      <c r="H23" s="43">
        <f t="shared" si="4"/>
        <v>3668.8</v>
      </c>
      <c r="I23" s="86">
        <f t="shared" si="4"/>
        <v>0</v>
      </c>
      <c r="J23" s="86">
        <f t="shared" si="4"/>
        <v>0</v>
      </c>
      <c r="K23" s="86">
        <f t="shared" si="4"/>
        <v>0</v>
      </c>
      <c r="L23" s="86">
        <f t="shared" si="4"/>
        <v>0</v>
      </c>
      <c r="M23" s="86">
        <f t="shared" si="4"/>
        <v>0</v>
      </c>
      <c r="N23" s="86">
        <f t="shared" si="4"/>
        <v>0</v>
      </c>
    </row>
    <row r="24" spans="1:16" x14ac:dyDescent="0.2">
      <c r="A24" s="124" t="s">
        <v>18</v>
      </c>
      <c r="B24" s="124"/>
      <c r="C24" s="115"/>
      <c r="D24" s="115"/>
      <c r="E24" s="14" t="s">
        <v>5</v>
      </c>
      <c r="F24" s="150">
        <f t="shared" si="2"/>
        <v>36687.300000000003</v>
      </c>
      <c r="G24" s="150"/>
      <c r="H24" s="103">
        <f>SUM(H13,H16)</f>
        <v>36687.300000000003</v>
      </c>
      <c r="I24" s="87">
        <f t="shared" ref="I24:N24" si="5">SUM(I13,I16)</f>
        <v>0</v>
      </c>
      <c r="J24" s="87">
        <f t="shared" si="5"/>
        <v>0</v>
      </c>
      <c r="K24" s="87">
        <f t="shared" si="5"/>
        <v>0</v>
      </c>
      <c r="L24" s="87">
        <f t="shared" si="5"/>
        <v>0</v>
      </c>
      <c r="M24" s="87">
        <f t="shared" si="5"/>
        <v>0</v>
      </c>
      <c r="N24" s="87">
        <f t="shared" si="5"/>
        <v>0</v>
      </c>
    </row>
    <row r="25" spans="1:16" ht="38.25" x14ac:dyDescent="0.2">
      <c r="A25" s="124"/>
      <c r="B25" s="124"/>
      <c r="C25" s="116"/>
      <c r="D25" s="116"/>
      <c r="E25" s="14" t="s">
        <v>13</v>
      </c>
      <c r="F25" s="150">
        <v>33018.5</v>
      </c>
      <c r="G25" s="150"/>
      <c r="H25" s="44">
        <f>H22</f>
        <v>33018.5</v>
      </c>
      <c r="I25" s="87">
        <f t="shared" ref="I25:N26" si="6">I22</f>
        <v>0</v>
      </c>
      <c r="J25" s="87">
        <f t="shared" si="6"/>
        <v>0</v>
      </c>
      <c r="K25" s="87">
        <f t="shared" si="6"/>
        <v>0</v>
      </c>
      <c r="L25" s="87">
        <f t="shared" si="6"/>
        <v>0</v>
      </c>
      <c r="M25" s="87">
        <f t="shared" si="6"/>
        <v>0</v>
      </c>
      <c r="N25" s="87">
        <f t="shared" si="6"/>
        <v>0</v>
      </c>
    </row>
    <row r="26" spans="1:16" x14ac:dyDescent="0.2">
      <c r="A26" s="124"/>
      <c r="B26" s="124"/>
      <c r="C26" s="117"/>
      <c r="D26" s="117"/>
      <c r="E26" s="14" t="s">
        <v>14</v>
      </c>
      <c r="F26" s="150">
        <f t="shared" si="2"/>
        <v>3668.8</v>
      </c>
      <c r="G26" s="150"/>
      <c r="H26" s="44">
        <f>H23</f>
        <v>3668.8</v>
      </c>
      <c r="I26" s="87">
        <f t="shared" si="6"/>
        <v>0</v>
      </c>
      <c r="J26" s="87">
        <f t="shared" si="6"/>
        <v>0</v>
      </c>
      <c r="K26" s="87">
        <f t="shared" si="6"/>
        <v>0</v>
      </c>
      <c r="L26" s="87">
        <f t="shared" si="6"/>
        <v>0</v>
      </c>
      <c r="M26" s="87">
        <f t="shared" si="6"/>
        <v>0</v>
      </c>
      <c r="N26" s="87">
        <f t="shared" si="6"/>
        <v>0</v>
      </c>
    </row>
    <row r="27" spans="1:16" x14ac:dyDescent="0.2">
      <c r="A27" s="118" t="s">
        <v>87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16" x14ac:dyDescent="0.2">
      <c r="A28" s="124" t="s">
        <v>90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</row>
    <row r="29" spans="1:16" ht="15.75" customHeight="1" x14ac:dyDescent="0.2">
      <c r="A29" s="114" t="s">
        <v>23</v>
      </c>
      <c r="B29" s="118" t="s">
        <v>21</v>
      </c>
      <c r="C29" s="173" t="s">
        <v>19</v>
      </c>
      <c r="D29" s="173" t="s">
        <v>20</v>
      </c>
      <c r="E29" s="84" t="s">
        <v>5</v>
      </c>
      <c r="F29" s="149">
        <f t="shared" ref="F29:F38" si="7">SUM(H29:N29)</f>
        <v>984236.6</v>
      </c>
      <c r="G29" s="149"/>
      <c r="H29" s="43">
        <f>SUM(H31:H32)</f>
        <v>470770.4</v>
      </c>
      <c r="I29" s="86">
        <f>SUM(I31:I32)</f>
        <v>281149.59999999998</v>
      </c>
      <c r="J29" s="92">
        <f>SUM(J30:J32)</f>
        <v>141579.70000000001</v>
      </c>
      <c r="K29" s="86">
        <f t="shared" ref="K29:N29" si="8">SUM(K31:K32)</f>
        <v>90736.9</v>
      </c>
      <c r="L29" s="86">
        <f t="shared" si="8"/>
        <v>0</v>
      </c>
      <c r="M29" s="86">
        <f t="shared" si="8"/>
        <v>0</v>
      </c>
      <c r="N29" s="86">
        <f t="shared" si="8"/>
        <v>0</v>
      </c>
    </row>
    <row r="30" spans="1:16" ht="25.5" x14ac:dyDescent="0.2">
      <c r="A30" s="114"/>
      <c r="B30" s="118"/>
      <c r="C30" s="173"/>
      <c r="D30" s="173"/>
      <c r="E30" s="84" t="s">
        <v>39</v>
      </c>
      <c r="F30" s="149">
        <f t="shared" ref="F30" si="9">SUM(H30:N30)</f>
        <v>36855</v>
      </c>
      <c r="G30" s="149"/>
      <c r="H30" s="43">
        <v>0</v>
      </c>
      <c r="I30" s="86">
        <v>0</v>
      </c>
      <c r="J30" s="86">
        <v>36855</v>
      </c>
      <c r="K30" s="86">
        <v>0</v>
      </c>
      <c r="L30" s="86">
        <v>0</v>
      </c>
      <c r="M30" s="86">
        <v>0</v>
      </c>
      <c r="N30" s="86">
        <v>0</v>
      </c>
    </row>
    <row r="31" spans="1:16" ht="38.25" x14ac:dyDescent="0.2">
      <c r="A31" s="114"/>
      <c r="B31" s="118"/>
      <c r="C31" s="173"/>
      <c r="D31" s="173"/>
      <c r="E31" s="84" t="s">
        <v>13</v>
      </c>
      <c r="F31" s="149">
        <f t="shared" si="7"/>
        <v>785670</v>
      </c>
      <c r="G31" s="149"/>
      <c r="H31" s="43">
        <f>349243.7+69779.2</f>
        <v>419022.9</v>
      </c>
      <c r="I31" s="86">
        <f>114622.2+106845.9</f>
        <v>221468.09999999998</v>
      </c>
      <c r="J31" s="86">
        <v>72589.5</v>
      </c>
      <c r="K31" s="86">
        <v>72589.5</v>
      </c>
      <c r="L31" s="86">
        <v>0</v>
      </c>
      <c r="M31" s="86">
        <v>0</v>
      </c>
      <c r="N31" s="86">
        <v>0</v>
      </c>
      <c r="P31" s="6"/>
    </row>
    <row r="32" spans="1:16" ht="75.75" x14ac:dyDescent="0.2">
      <c r="A32" s="114"/>
      <c r="B32" s="118"/>
      <c r="C32" s="173"/>
      <c r="D32" s="90" t="s">
        <v>107</v>
      </c>
      <c r="E32" s="84" t="s">
        <v>14</v>
      </c>
      <c r="F32" s="149">
        <f t="shared" si="7"/>
        <v>161711.6</v>
      </c>
      <c r="G32" s="149"/>
      <c r="H32" s="43">
        <f>16735.4+26111.1+9921.3+1670-9921.3+7231</f>
        <v>51747.5</v>
      </c>
      <c r="I32" s="86">
        <f>58004+1677.5</f>
        <v>59681.5</v>
      </c>
      <c r="J32" s="86">
        <v>32135.200000000001</v>
      </c>
      <c r="K32" s="86">
        <v>18147.400000000001</v>
      </c>
      <c r="L32" s="86">
        <v>0</v>
      </c>
      <c r="M32" s="86">
        <v>0</v>
      </c>
      <c r="N32" s="86">
        <v>0</v>
      </c>
    </row>
    <row r="33" spans="1:14" x14ac:dyDescent="0.2">
      <c r="A33" s="115" t="s">
        <v>108</v>
      </c>
      <c r="B33" s="115" t="s">
        <v>109</v>
      </c>
      <c r="C33" s="173" t="s">
        <v>19</v>
      </c>
      <c r="D33" s="173" t="s">
        <v>20</v>
      </c>
      <c r="E33" s="84" t="s">
        <v>5</v>
      </c>
      <c r="F33" s="147">
        <f>SUM(H33:N33)</f>
        <v>36373.9</v>
      </c>
      <c r="G33" s="148"/>
      <c r="H33" s="43">
        <f>SUM(H34:H35)</f>
        <v>36373.9</v>
      </c>
      <c r="I33" s="86">
        <f>SUM(I34:I35)</f>
        <v>0</v>
      </c>
      <c r="J33" s="86">
        <f>SUM(J34:J35)</f>
        <v>0</v>
      </c>
      <c r="K33" s="86">
        <f t="shared" ref="K33:N33" si="10">SUM(K34:K35)</f>
        <v>0</v>
      </c>
      <c r="L33" s="86">
        <f t="shared" si="10"/>
        <v>0</v>
      </c>
      <c r="M33" s="86">
        <f t="shared" si="10"/>
        <v>0</v>
      </c>
      <c r="N33" s="86">
        <f t="shared" si="10"/>
        <v>0</v>
      </c>
    </row>
    <row r="34" spans="1:14" ht="38.25" x14ac:dyDescent="0.2">
      <c r="A34" s="116"/>
      <c r="B34" s="116"/>
      <c r="C34" s="173"/>
      <c r="D34" s="173"/>
      <c r="E34" s="84" t="s">
        <v>13</v>
      </c>
      <c r="F34" s="147">
        <f>SUM(H34:N34)</f>
        <v>36373.9</v>
      </c>
      <c r="G34" s="148"/>
      <c r="H34" s="43">
        <v>36373.9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</row>
    <row r="35" spans="1:14" ht="75.75" x14ac:dyDescent="0.2">
      <c r="A35" s="117"/>
      <c r="B35" s="117"/>
      <c r="C35" s="173"/>
      <c r="D35" s="90" t="s">
        <v>107</v>
      </c>
      <c r="E35" s="84" t="s">
        <v>14</v>
      </c>
      <c r="F35" s="147">
        <f>SUM(H35:N35)</f>
        <v>0</v>
      </c>
      <c r="G35" s="148"/>
      <c r="H35" s="43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</row>
    <row r="36" spans="1:14" x14ac:dyDescent="0.2">
      <c r="A36" s="115" t="s">
        <v>24</v>
      </c>
      <c r="B36" s="134" t="s">
        <v>68</v>
      </c>
      <c r="C36" s="170" t="s">
        <v>62</v>
      </c>
      <c r="D36" s="170" t="s">
        <v>69</v>
      </c>
      <c r="E36" s="91" t="s">
        <v>5</v>
      </c>
      <c r="F36" s="177">
        <f t="shared" si="7"/>
        <v>67136.800000000003</v>
      </c>
      <c r="G36" s="178"/>
      <c r="H36" s="68">
        <f>SUM(H37:H38)</f>
        <v>0</v>
      </c>
      <c r="I36" s="92">
        <f>SUM(I37:I38)</f>
        <v>0</v>
      </c>
      <c r="J36" s="92">
        <f>SUM(J37:J40)</f>
        <v>33568.400000000001</v>
      </c>
      <c r="K36" s="92">
        <f t="shared" ref="K36:N36" si="11">SUM(K37:K38)</f>
        <v>33568.400000000001</v>
      </c>
      <c r="L36" s="92">
        <f t="shared" si="11"/>
        <v>0</v>
      </c>
      <c r="M36" s="92">
        <f t="shared" si="11"/>
        <v>0</v>
      </c>
      <c r="N36" s="92">
        <f t="shared" si="11"/>
        <v>0</v>
      </c>
    </row>
    <row r="37" spans="1:14" ht="38.25" x14ac:dyDescent="0.2">
      <c r="A37" s="116"/>
      <c r="B37" s="135"/>
      <c r="C37" s="171"/>
      <c r="D37" s="171"/>
      <c r="E37" s="91" t="s">
        <v>13</v>
      </c>
      <c r="F37" s="188">
        <f t="shared" si="7"/>
        <v>66464.800000000003</v>
      </c>
      <c r="G37" s="188"/>
      <c r="H37" s="68">
        <v>0</v>
      </c>
      <c r="I37" s="92">
        <v>0</v>
      </c>
      <c r="J37" s="92">
        <v>33232.400000000001</v>
      </c>
      <c r="K37" s="92">
        <v>33232.400000000001</v>
      </c>
      <c r="L37" s="92">
        <v>0</v>
      </c>
      <c r="M37" s="92">
        <v>0</v>
      </c>
      <c r="N37" s="92">
        <v>0</v>
      </c>
    </row>
    <row r="38" spans="1:14" x14ac:dyDescent="0.2">
      <c r="A38" s="117"/>
      <c r="B38" s="136"/>
      <c r="C38" s="172"/>
      <c r="D38" s="172"/>
      <c r="E38" s="91" t="s">
        <v>14</v>
      </c>
      <c r="F38" s="188">
        <f t="shared" si="7"/>
        <v>672</v>
      </c>
      <c r="G38" s="188"/>
      <c r="H38" s="68">
        <v>0</v>
      </c>
      <c r="I38" s="92">
        <v>0</v>
      </c>
      <c r="J38" s="92">
        <v>336</v>
      </c>
      <c r="K38" s="92">
        <v>336</v>
      </c>
      <c r="L38" s="92">
        <v>0</v>
      </c>
      <c r="M38" s="92">
        <v>0</v>
      </c>
      <c r="N38" s="92">
        <v>0</v>
      </c>
    </row>
    <row r="39" spans="1:14" x14ac:dyDescent="0.2">
      <c r="A39" s="114" t="s">
        <v>64</v>
      </c>
      <c r="B39" s="118" t="s">
        <v>22</v>
      </c>
      <c r="C39" s="173"/>
      <c r="D39" s="173" t="s">
        <v>20</v>
      </c>
      <c r="E39" s="181" t="s">
        <v>16</v>
      </c>
      <c r="F39" s="182">
        <v>0</v>
      </c>
      <c r="G39" s="183"/>
      <c r="H39" s="207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</row>
    <row r="40" spans="1:14" x14ac:dyDescent="0.2">
      <c r="A40" s="114"/>
      <c r="B40" s="118"/>
      <c r="C40" s="173"/>
      <c r="D40" s="173"/>
      <c r="E40" s="181"/>
      <c r="F40" s="184"/>
      <c r="G40" s="185"/>
      <c r="H40" s="208"/>
      <c r="I40" s="180"/>
      <c r="J40" s="180"/>
      <c r="K40" s="180"/>
      <c r="L40" s="180"/>
      <c r="M40" s="180"/>
      <c r="N40" s="180"/>
    </row>
    <row r="41" spans="1:14" x14ac:dyDescent="0.2">
      <c r="A41" s="114"/>
      <c r="B41" s="124" t="s">
        <v>17</v>
      </c>
      <c r="C41" s="115"/>
      <c r="D41" s="115"/>
      <c r="E41" s="91" t="s">
        <v>5</v>
      </c>
      <c r="F41" s="177">
        <f>SUM(H41:N41)</f>
        <v>1087747.3</v>
      </c>
      <c r="G41" s="178"/>
      <c r="H41" s="68">
        <f>H42+H43+H44</f>
        <v>507144.30000000005</v>
      </c>
      <c r="I41" s="92">
        <f t="shared" ref="I41:N41" si="12">I42+I43+I44</f>
        <v>281149.59999999998</v>
      </c>
      <c r="J41" s="92">
        <f t="shared" si="12"/>
        <v>175148.1</v>
      </c>
      <c r="K41" s="92">
        <f t="shared" si="12"/>
        <v>124305.29999999999</v>
      </c>
      <c r="L41" s="92">
        <f t="shared" si="12"/>
        <v>0</v>
      </c>
      <c r="M41" s="92">
        <f t="shared" si="12"/>
        <v>0</v>
      </c>
      <c r="N41" s="92">
        <f t="shared" si="12"/>
        <v>0</v>
      </c>
    </row>
    <row r="42" spans="1:14" ht="25.5" x14ac:dyDescent="0.2">
      <c r="A42" s="114"/>
      <c r="B42" s="124"/>
      <c r="C42" s="116"/>
      <c r="D42" s="116"/>
      <c r="E42" s="91" t="s">
        <v>39</v>
      </c>
      <c r="F42" s="177">
        <f t="shared" ref="F42" si="13">SUM(H42:N42)</f>
        <v>36855</v>
      </c>
      <c r="G42" s="178"/>
      <c r="H42" s="68">
        <f>H30</f>
        <v>0</v>
      </c>
      <c r="I42" s="92">
        <f t="shared" ref="I42:N42" si="14">I30</f>
        <v>0</v>
      </c>
      <c r="J42" s="92">
        <f t="shared" si="14"/>
        <v>36855</v>
      </c>
      <c r="K42" s="92">
        <f t="shared" si="14"/>
        <v>0</v>
      </c>
      <c r="L42" s="92">
        <f t="shared" si="14"/>
        <v>0</v>
      </c>
      <c r="M42" s="92">
        <f t="shared" si="14"/>
        <v>0</v>
      </c>
      <c r="N42" s="92">
        <f t="shared" si="14"/>
        <v>0</v>
      </c>
    </row>
    <row r="43" spans="1:14" ht="38.25" x14ac:dyDescent="0.2">
      <c r="A43" s="114"/>
      <c r="B43" s="124"/>
      <c r="C43" s="116"/>
      <c r="D43" s="116"/>
      <c r="E43" s="91" t="s">
        <v>13</v>
      </c>
      <c r="F43" s="177">
        <f t="shared" ref="F43:F48" si="15">SUM(H43:N43)</f>
        <v>888508.70000000007</v>
      </c>
      <c r="G43" s="178"/>
      <c r="H43" s="68">
        <f>SUM(H31,H33)</f>
        <v>455396.80000000005</v>
      </c>
      <c r="I43" s="92">
        <f t="shared" ref="I43" si="16">SUM(I31,I33)</f>
        <v>221468.09999999998</v>
      </c>
      <c r="J43" s="92">
        <v>105821.9</v>
      </c>
      <c r="K43" s="92">
        <v>105821.9</v>
      </c>
      <c r="L43" s="92">
        <f t="shared" ref="L43:N43" si="17">SUM(L31,L33)</f>
        <v>0</v>
      </c>
      <c r="M43" s="92">
        <f t="shared" si="17"/>
        <v>0</v>
      </c>
      <c r="N43" s="92">
        <f t="shared" si="17"/>
        <v>0</v>
      </c>
    </row>
    <row r="44" spans="1:14" x14ac:dyDescent="0.2">
      <c r="A44" s="114"/>
      <c r="B44" s="124"/>
      <c r="C44" s="117"/>
      <c r="D44" s="117"/>
      <c r="E44" s="91" t="s">
        <v>14</v>
      </c>
      <c r="F44" s="177">
        <f t="shared" si="15"/>
        <v>162383.6</v>
      </c>
      <c r="G44" s="178"/>
      <c r="H44" s="68">
        <f>SUM(H32,H35,H38)</f>
        <v>51747.5</v>
      </c>
      <c r="I44" s="92">
        <f t="shared" ref="I44:N44" si="18">SUM(I32,I35,I38)</f>
        <v>59681.5</v>
      </c>
      <c r="J44" s="92">
        <f t="shared" si="18"/>
        <v>32471.200000000001</v>
      </c>
      <c r="K44" s="92">
        <f t="shared" si="18"/>
        <v>18483.400000000001</v>
      </c>
      <c r="L44" s="92">
        <f t="shared" si="18"/>
        <v>0</v>
      </c>
      <c r="M44" s="92">
        <f t="shared" si="18"/>
        <v>0</v>
      </c>
      <c r="N44" s="92">
        <f t="shared" si="18"/>
        <v>0</v>
      </c>
    </row>
    <row r="45" spans="1:14" x14ac:dyDescent="0.2">
      <c r="A45" s="124" t="s">
        <v>35</v>
      </c>
      <c r="B45" s="124"/>
      <c r="C45" s="115"/>
      <c r="D45" s="115"/>
      <c r="E45" s="66" t="s">
        <v>5</v>
      </c>
      <c r="F45" s="168">
        <f t="shared" si="15"/>
        <v>1087747.3</v>
      </c>
      <c r="G45" s="169"/>
      <c r="H45" s="104">
        <f>SUM(H47:H48)</f>
        <v>507144.30000000005</v>
      </c>
      <c r="I45" s="67">
        <f t="shared" ref="I45" si="19">SUM(I47:I48)</f>
        <v>281149.59999999998</v>
      </c>
      <c r="J45" s="67">
        <f>SUM(J46:J48)</f>
        <v>175148.1</v>
      </c>
      <c r="K45" s="67">
        <f t="shared" ref="K45:N45" si="20">SUM(K47:K48)</f>
        <v>124305.29999999999</v>
      </c>
      <c r="L45" s="67">
        <f t="shared" si="20"/>
        <v>0</v>
      </c>
      <c r="M45" s="67">
        <f t="shared" si="20"/>
        <v>0</v>
      </c>
      <c r="N45" s="67">
        <f t="shared" si="20"/>
        <v>0</v>
      </c>
    </row>
    <row r="46" spans="1:14" ht="25.5" x14ac:dyDescent="0.2">
      <c r="A46" s="124"/>
      <c r="B46" s="124"/>
      <c r="C46" s="116"/>
      <c r="D46" s="116"/>
      <c r="E46" s="66" t="s">
        <v>39</v>
      </c>
      <c r="F46" s="168">
        <f t="shared" ref="F46" si="21">SUM(H46:N46)</f>
        <v>36855</v>
      </c>
      <c r="G46" s="169"/>
      <c r="H46" s="71">
        <f t="shared" ref="H46:I47" si="22">SUM(H42)</f>
        <v>0</v>
      </c>
      <c r="I46" s="67">
        <f t="shared" si="22"/>
        <v>0</v>
      </c>
      <c r="J46" s="67">
        <f>SUM(J30)</f>
        <v>36855</v>
      </c>
      <c r="K46" s="67">
        <f>SUM(K30)</f>
        <v>0</v>
      </c>
      <c r="L46" s="67">
        <f t="shared" ref="L46:N47" si="23">SUM(L42)</f>
        <v>0</v>
      </c>
      <c r="M46" s="67">
        <f t="shared" si="23"/>
        <v>0</v>
      </c>
      <c r="N46" s="67">
        <f t="shared" si="23"/>
        <v>0</v>
      </c>
    </row>
    <row r="47" spans="1:14" ht="38.25" x14ac:dyDescent="0.2">
      <c r="A47" s="124"/>
      <c r="B47" s="124"/>
      <c r="C47" s="116"/>
      <c r="D47" s="116"/>
      <c r="E47" s="66" t="s">
        <v>13</v>
      </c>
      <c r="F47" s="168">
        <f t="shared" si="15"/>
        <v>888508.70000000007</v>
      </c>
      <c r="G47" s="169"/>
      <c r="H47" s="71">
        <f>SUM(H43)</f>
        <v>455396.80000000005</v>
      </c>
      <c r="I47" s="67">
        <f t="shared" si="22"/>
        <v>221468.09999999998</v>
      </c>
      <c r="J47" s="67">
        <f>SUM(J31,J37,J34)</f>
        <v>105821.9</v>
      </c>
      <c r="K47" s="67">
        <f>SUM(K31,K34,K37)</f>
        <v>105821.9</v>
      </c>
      <c r="L47" s="67">
        <f t="shared" si="23"/>
        <v>0</v>
      </c>
      <c r="M47" s="67">
        <f t="shared" si="23"/>
        <v>0</v>
      </c>
      <c r="N47" s="67">
        <f t="shared" si="23"/>
        <v>0</v>
      </c>
    </row>
    <row r="48" spans="1:14" x14ac:dyDescent="0.2">
      <c r="A48" s="124"/>
      <c r="B48" s="124"/>
      <c r="C48" s="117"/>
      <c r="D48" s="117"/>
      <c r="E48" s="66" t="s">
        <v>14</v>
      </c>
      <c r="F48" s="168">
        <f t="shared" si="15"/>
        <v>162383.6</v>
      </c>
      <c r="G48" s="169"/>
      <c r="H48" s="71">
        <f>SUM(H44)</f>
        <v>51747.5</v>
      </c>
      <c r="I48" s="67">
        <f>SUM(I44)</f>
        <v>59681.5</v>
      </c>
      <c r="J48" s="67">
        <f>SUM(J32,J35,J38)</f>
        <v>32471.200000000001</v>
      </c>
      <c r="K48" s="67">
        <f>SUM(K32,K35,K38)</f>
        <v>18483.400000000001</v>
      </c>
      <c r="L48" s="67">
        <f t="shared" ref="L48:N48" si="24">SUM(L44)</f>
        <v>0</v>
      </c>
      <c r="M48" s="67">
        <f t="shared" si="24"/>
        <v>0</v>
      </c>
      <c r="N48" s="67">
        <f t="shared" si="24"/>
        <v>0</v>
      </c>
    </row>
    <row r="49" spans="1:18" x14ac:dyDescent="0.2">
      <c r="A49" s="118" t="s">
        <v>88</v>
      </c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</row>
    <row r="50" spans="1:18" x14ac:dyDescent="0.2">
      <c r="A50" s="124" t="s">
        <v>70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</row>
    <row r="51" spans="1:18" x14ac:dyDescent="0.2">
      <c r="A51" s="115" t="s">
        <v>25</v>
      </c>
      <c r="B51" s="137" t="s">
        <v>28</v>
      </c>
      <c r="C51" s="173" t="s">
        <v>12</v>
      </c>
      <c r="D51" s="173" t="s">
        <v>69</v>
      </c>
      <c r="E51" s="84" t="s">
        <v>5</v>
      </c>
      <c r="F51" s="147">
        <v>0</v>
      </c>
      <c r="G51" s="148"/>
      <c r="H51" s="43">
        <v>0</v>
      </c>
      <c r="I51" s="8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</row>
    <row r="52" spans="1:18" x14ac:dyDescent="0.2">
      <c r="A52" s="117"/>
      <c r="B52" s="138"/>
      <c r="C52" s="173"/>
      <c r="D52" s="173"/>
      <c r="E52" s="84" t="s">
        <v>14</v>
      </c>
      <c r="F52" s="147">
        <v>0</v>
      </c>
      <c r="G52" s="148"/>
      <c r="H52" s="43">
        <v>0</v>
      </c>
      <c r="I52" s="86">
        <v>0</v>
      </c>
      <c r="J52" s="86">
        <v>0</v>
      </c>
      <c r="K52" s="86">
        <v>0</v>
      </c>
      <c r="L52" s="86">
        <v>0</v>
      </c>
      <c r="M52" s="86">
        <v>0</v>
      </c>
      <c r="N52" s="86">
        <v>0</v>
      </c>
    </row>
    <row r="53" spans="1:18" ht="66.75" x14ac:dyDescent="0.2">
      <c r="A53" s="114" t="s">
        <v>26</v>
      </c>
      <c r="B53" s="118" t="s">
        <v>29</v>
      </c>
      <c r="C53" s="173" t="s">
        <v>19</v>
      </c>
      <c r="D53" s="90" t="s">
        <v>20</v>
      </c>
      <c r="E53" s="84" t="s">
        <v>5</v>
      </c>
      <c r="F53" s="147">
        <f>SUM(H53:N53)</f>
        <v>14961.8</v>
      </c>
      <c r="G53" s="148"/>
      <c r="H53" s="43">
        <f>SUM(H54)</f>
        <v>10461.799999999999</v>
      </c>
      <c r="I53" s="43">
        <f>SUM(I54)</f>
        <v>4500</v>
      </c>
      <c r="J53" s="43">
        <f t="shared" ref="J53:N53" si="25">SUM(J54)</f>
        <v>0</v>
      </c>
      <c r="K53" s="43">
        <f t="shared" si="25"/>
        <v>0</v>
      </c>
      <c r="L53" s="43">
        <f t="shared" si="25"/>
        <v>0</v>
      </c>
      <c r="M53" s="43">
        <f t="shared" si="25"/>
        <v>0</v>
      </c>
      <c r="N53" s="43">
        <f t="shared" si="25"/>
        <v>0</v>
      </c>
    </row>
    <row r="54" spans="1:18" ht="75.75" x14ac:dyDescent="0.2">
      <c r="A54" s="114"/>
      <c r="B54" s="118"/>
      <c r="C54" s="173"/>
      <c r="D54" s="62" t="s">
        <v>107</v>
      </c>
      <c r="E54" s="84" t="s">
        <v>14</v>
      </c>
      <c r="F54" s="147">
        <f>SUM(H54:N54)</f>
        <v>14961.8</v>
      </c>
      <c r="G54" s="148"/>
      <c r="H54" s="43">
        <v>10461.799999999999</v>
      </c>
      <c r="I54" s="86">
        <v>4500</v>
      </c>
      <c r="J54" s="86">
        <v>0</v>
      </c>
      <c r="K54" s="86">
        <v>0</v>
      </c>
      <c r="L54" s="86">
        <v>0</v>
      </c>
      <c r="M54" s="86">
        <v>0</v>
      </c>
      <c r="N54" s="86">
        <v>0</v>
      </c>
      <c r="R54" s="23"/>
    </row>
    <row r="55" spans="1:18" x14ac:dyDescent="0.2">
      <c r="A55" s="114" t="s">
        <v>30</v>
      </c>
      <c r="B55" s="118" t="s">
        <v>27</v>
      </c>
      <c r="C55" s="173"/>
      <c r="D55" s="173" t="s">
        <v>20</v>
      </c>
      <c r="E55" s="119" t="s">
        <v>16</v>
      </c>
      <c r="F55" s="153">
        <v>0</v>
      </c>
      <c r="G55" s="154"/>
      <c r="H55" s="205">
        <v>0</v>
      </c>
      <c r="I55" s="151">
        <v>0</v>
      </c>
      <c r="J55" s="151">
        <v>0</v>
      </c>
      <c r="K55" s="151">
        <v>0</v>
      </c>
      <c r="L55" s="151">
        <v>0</v>
      </c>
      <c r="M55" s="151">
        <v>0</v>
      </c>
      <c r="N55" s="151">
        <v>0</v>
      </c>
    </row>
    <row r="56" spans="1:18" x14ac:dyDescent="0.2">
      <c r="A56" s="114"/>
      <c r="B56" s="118"/>
      <c r="C56" s="173"/>
      <c r="D56" s="173"/>
      <c r="E56" s="119"/>
      <c r="F56" s="155"/>
      <c r="G56" s="156"/>
      <c r="H56" s="206"/>
      <c r="I56" s="152"/>
      <c r="J56" s="152"/>
      <c r="K56" s="152"/>
      <c r="L56" s="152"/>
      <c r="M56" s="152"/>
      <c r="N56" s="152"/>
    </row>
    <row r="57" spans="1:18" x14ac:dyDescent="0.2">
      <c r="A57" s="114"/>
      <c r="B57" s="124" t="s">
        <v>17</v>
      </c>
      <c r="C57" s="170"/>
      <c r="D57" s="170"/>
      <c r="E57" s="84" t="s">
        <v>5</v>
      </c>
      <c r="F57" s="147">
        <f>SUM(H57:N57)</f>
        <v>14961.8</v>
      </c>
      <c r="G57" s="148"/>
      <c r="H57" s="43">
        <f>H51+H53</f>
        <v>10461.799999999999</v>
      </c>
      <c r="I57" s="86">
        <f t="shared" ref="I57:N58" si="26">I51+I53</f>
        <v>4500</v>
      </c>
      <c r="J57" s="86">
        <f t="shared" si="26"/>
        <v>0</v>
      </c>
      <c r="K57" s="86">
        <f t="shared" si="26"/>
        <v>0</v>
      </c>
      <c r="L57" s="86">
        <f t="shared" si="26"/>
        <v>0</v>
      </c>
      <c r="M57" s="86">
        <f t="shared" si="26"/>
        <v>0</v>
      </c>
      <c r="N57" s="86">
        <f t="shared" si="26"/>
        <v>0</v>
      </c>
    </row>
    <row r="58" spans="1:18" x14ac:dyDescent="0.2">
      <c r="A58" s="114"/>
      <c r="B58" s="124"/>
      <c r="C58" s="172"/>
      <c r="D58" s="172"/>
      <c r="E58" s="84" t="s">
        <v>14</v>
      </c>
      <c r="F58" s="147">
        <f>SUM(H58:N58)</f>
        <v>14961.8</v>
      </c>
      <c r="G58" s="148"/>
      <c r="H58" s="43">
        <f>H52+H54</f>
        <v>10461.799999999999</v>
      </c>
      <c r="I58" s="86">
        <f t="shared" si="26"/>
        <v>4500</v>
      </c>
      <c r="J58" s="86">
        <f t="shared" si="26"/>
        <v>0</v>
      </c>
      <c r="K58" s="86">
        <f t="shared" si="26"/>
        <v>0</v>
      </c>
      <c r="L58" s="86">
        <f t="shared" si="26"/>
        <v>0</v>
      </c>
      <c r="M58" s="86">
        <f t="shared" si="26"/>
        <v>0</v>
      </c>
      <c r="N58" s="86">
        <f t="shared" si="26"/>
        <v>0</v>
      </c>
    </row>
    <row r="59" spans="1:18" x14ac:dyDescent="0.2">
      <c r="A59" s="124" t="s">
        <v>36</v>
      </c>
      <c r="B59" s="124"/>
      <c r="C59" s="170"/>
      <c r="D59" s="170"/>
      <c r="E59" s="14" t="s">
        <v>5</v>
      </c>
      <c r="F59" s="157">
        <f>SUM(H59:N59)</f>
        <v>14961.8</v>
      </c>
      <c r="G59" s="158"/>
      <c r="H59" s="103">
        <f>H57</f>
        <v>10461.799999999999</v>
      </c>
      <c r="I59" s="87">
        <f t="shared" ref="I59:N60" si="27">I57</f>
        <v>4500</v>
      </c>
      <c r="J59" s="87">
        <f t="shared" si="27"/>
        <v>0</v>
      </c>
      <c r="K59" s="87">
        <f t="shared" si="27"/>
        <v>0</v>
      </c>
      <c r="L59" s="87">
        <f t="shared" si="27"/>
        <v>0</v>
      </c>
      <c r="M59" s="87">
        <f t="shared" si="27"/>
        <v>0</v>
      </c>
      <c r="N59" s="87">
        <f t="shared" si="27"/>
        <v>0</v>
      </c>
    </row>
    <row r="60" spans="1:18" x14ac:dyDescent="0.2">
      <c r="A60" s="124"/>
      <c r="B60" s="124"/>
      <c r="C60" s="172"/>
      <c r="D60" s="172"/>
      <c r="E60" s="14" t="s">
        <v>14</v>
      </c>
      <c r="F60" s="157">
        <f>SUM(H60:N60)</f>
        <v>14961.8</v>
      </c>
      <c r="G60" s="158"/>
      <c r="H60" s="44">
        <f>H58</f>
        <v>10461.799999999999</v>
      </c>
      <c r="I60" s="87">
        <f t="shared" si="27"/>
        <v>4500</v>
      </c>
      <c r="J60" s="87">
        <f t="shared" si="27"/>
        <v>0</v>
      </c>
      <c r="K60" s="87">
        <f t="shared" si="27"/>
        <v>0</v>
      </c>
      <c r="L60" s="87">
        <f t="shared" si="27"/>
        <v>0</v>
      </c>
      <c r="M60" s="87">
        <f t="shared" si="27"/>
        <v>0</v>
      </c>
      <c r="N60" s="87">
        <f t="shared" si="27"/>
        <v>0</v>
      </c>
    </row>
    <row r="61" spans="1:18" x14ac:dyDescent="0.2">
      <c r="A61" s="118" t="s">
        <v>31</v>
      </c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</row>
    <row r="62" spans="1:18" x14ac:dyDescent="0.2">
      <c r="A62" s="124" t="s">
        <v>71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</row>
    <row r="63" spans="1:18" x14ac:dyDescent="0.2">
      <c r="A63" s="115" t="s">
        <v>32</v>
      </c>
      <c r="B63" s="139" t="s">
        <v>73</v>
      </c>
      <c r="C63" s="173" t="s">
        <v>12</v>
      </c>
      <c r="D63" s="173" t="s">
        <v>69</v>
      </c>
      <c r="E63" s="91" t="s">
        <v>5</v>
      </c>
      <c r="F63" s="186">
        <f>SUM(H63:N63)</f>
        <v>19044</v>
      </c>
      <c r="G63" s="187"/>
      <c r="H63" s="68">
        <f>H64</f>
        <v>8775</v>
      </c>
      <c r="I63" s="68">
        <f t="shared" ref="I63:N63" si="28">I64</f>
        <v>10269</v>
      </c>
      <c r="J63" s="68">
        <f t="shared" si="28"/>
        <v>0</v>
      </c>
      <c r="K63" s="68">
        <f t="shared" si="28"/>
        <v>0</v>
      </c>
      <c r="L63" s="68">
        <f t="shared" si="28"/>
        <v>0</v>
      </c>
      <c r="M63" s="68">
        <f t="shared" si="28"/>
        <v>0</v>
      </c>
      <c r="N63" s="68">
        <f t="shared" si="28"/>
        <v>0</v>
      </c>
    </row>
    <row r="64" spans="1:18" x14ac:dyDescent="0.2">
      <c r="A64" s="117"/>
      <c r="B64" s="140"/>
      <c r="C64" s="173"/>
      <c r="D64" s="173"/>
      <c r="E64" s="91" t="s">
        <v>14</v>
      </c>
      <c r="F64" s="186">
        <f>SUM(H64:N64)</f>
        <v>19044</v>
      </c>
      <c r="G64" s="187"/>
      <c r="H64" s="68">
        <f>12000-3225</f>
        <v>8775</v>
      </c>
      <c r="I64" s="92">
        <v>10269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</row>
    <row r="65" spans="1:14" x14ac:dyDescent="0.2">
      <c r="A65" s="114" t="s">
        <v>33</v>
      </c>
      <c r="B65" s="118" t="s">
        <v>72</v>
      </c>
      <c r="C65" s="173" t="s">
        <v>19</v>
      </c>
      <c r="D65" s="173" t="s">
        <v>20</v>
      </c>
      <c r="E65" s="91" t="s">
        <v>5</v>
      </c>
      <c r="F65" s="186">
        <v>0</v>
      </c>
      <c r="G65" s="187"/>
      <c r="H65" s="68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</row>
    <row r="66" spans="1:14" x14ac:dyDescent="0.2">
      <c r="A66" s="114"/>
      <c r="B66" s="118"/>
      <c r="C66" s="173"/>
      <c r="D66" s="173"/>
      <c r="E66" s="91" t="s">
        <v>14</v>
      </c>
      <c r="F66" s="177">
        <v>0</v>
      </c>
      <c r="G66" s="178"/>
      <c r="H66" s="68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</row>
    <row r="67" spans="1:14" ht="66.75" x14ac:dyDescent="0.2">
      <c r="A67" s="114" t="s">
        <v>34</v>
      </c>
      <c r="B67" s="118" t="s">
        <v>74</v>
      </c>
      <c r="C67" s="173"/>
      <c r="D67" s="90" t="s">
        <v>20</v>
      </c>
      <c r="E67" s="181" t="s">
        <v>16</v>
      </c>
      <c r="F67" s="182">
        <v>0</v>
      </c>
      <c r="G67" s="183"/>
      <c r="H67" s="207">
        <v>0</v>
      </c>
      <c r="I67" s="179">
        <v>0</v>
      </c>
      <c r="J67" s="179">
        <v>0</v>
      </c>
      <c r="K67" s="179">
        <v>0</v>
      </c>
      <c r="L67" s="179">
        <v>0</v>
      </c>
      <c r="M67" s="179">
        <v>0</v>
      </c>
      <c r="N67" s="179">
        <v>0</v>
      </c>
    </row>
    <row r="68" spans="1:14" ht="49.5" x14ac:dyDescent="0.2">
      <c r="A68" s="114"/>
      <c r="B68" s="118"/>
      <c r="C68" s="173"/>
      <c r="D68" s="90" t="s">
        <v>101</v>
      </c>
      <c r="E68" s="181"/>
      <c r="F68" s="184"/>
      <c r="G68" s="185"/>
      <c r="H68" s="208"/>
      <c r="I68" s="180"/>
      <c r="J68" s="180"/>
      <c r="K68" s="180"/>
      <c r="L68" s="180"/>
      <c r="M68" s="180"/>
      <c r="N68" s="180"/>
    </row>
    <row r="69" spans="1:14" x14ac:dyDescent="0.2">
      <c r="A69" s="114"/>
      <c r="B69" s="124" t="s">
        <v>17</v>
      </c>
      <c r="C69" s="170"/>
      <c r="D69" s="170"/>
      <c r="E69" s="91" t="s">
        <v>5</v>
      </c>
      <c r="F69" s="177">
        <f>SUM(H69:N69)</f>
        <v>19044</v>
      </c>
      <c r="G69" s="178"/>
      <c r="H69" s="68">
        <f>H70</f>
        <v>8775</v>
      </c>
      <c r="I69" s="68">
        <f t="shared" ref="I69:N69" si="29">I70</f>
        <v>10269</v>
      </c>
      <c r="J69" s="68">
        <f t="shared" si="29"/>
        <v>0</v>
      </c>
      <c r="K69" s="68">
        <f t="shared" si="29"/>
        <v>0</v>
      </c>
      <c r="L69" s="68">
        <f t="shared" si="29"/>
        <v>0</v>
      </c>
      <c r="M69" s="68">
        <f t="shared" si="29"/>
        <v>0</v>
      </c>
      <c r="N69" s="68">
        <f t="shared" si="29"/>
        <v>0</v>
      </c>
    </row>
    <row r="70" spans="1:14" x14ac:dyDescent="0.2">
      <c r="A70" s="114"/>
      <c r="B70" s="124"/>
      <c r="C70" s="172"/>
      <c r="D70" s="172"/>
      <c r="E70" s="91" t="s">
        <v>14</v>
      </c>
      <c r="F70" s="177">
        <f>SUM(H70:N70)</f>
        <v>19044</v>
      </c>
      <c r="G70" s="178"/>
      <c r="H70" s="68">
        <f>H64</f>
        <v>8775</v>
      </c>
      <c r="I70" s="92">
        <v>10269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</row>
    <row r="71" spans="1:14" x14ac:dyDescent="0.2">
      <c r="A71" s="124" t="s">
        <v>37</v>
      </c>
      <c r="B71" s="124"/>
      <c r="C71" s="170"/>
      <c r="D71" s="170"/>
      <c r="E71" s="66" t="s">
        <v>5</v>
      </c>
      <c r="F71" s="168">
        <f>SUM(H71:N71)</f>
        <v>19044</v>
      </c>
      <c r="G71" s="169"/>
      <c r="H71" s="104">
        <f>H72</f>
        <v>8775</v>
      </c>
      <c r="I71" s="67">
        <v>10269</v>
      </c>
      <c r="J71" s="67">
        <v>0</v>
      </c>
      <c r="K71" s="67">
        <v>0</v>
      </c>
      <c r="L71" s="67">
        <v>0</v>
      </c>
      <c r="M71" s="67">
        <v>0</v>
      </c>
      <c r="N71" s="67">
        <v>0</v>
      </c>
    </row>
    <row r="72" spans="1:14" x14ac:dyDescent="0.2">
      <c r="A72" s="124"/>
      <c r="B72" s="124"/>
      <c r="C72" s="172"/>
      <c r="D72" s="172"/>
      <c r="E72" s="66" t="s">
        <v>14</v>
      </c>
      <c r="F72" s="168">
        <f>SUM(H72:N72)</f>
        <v>19044</v>
      </c>
      <c r="G72" s="169"/>
      <c r="H72" s="71">
        <f>H70</f>
        <v>8775</v>
      </c>
      <c r="I72" s="67">
        <v>10269</v>
      </c>
      <c r="J72" s="67">
        <v>0</v>
      </c>
      <c r="K72" s="67">
        <v>0</v>
      </c>
      <c r="L72" s="67">
        <v>0</v>
      </c>
      <c r="M72" s="67">
        <v>0</v>
      </c>
      <c r="N72" s="67">
        <v>0</v>
      </c>
    </row>
    <row r="73" spans="1:14" x14ac:dyDescent="0.2">
      <c r="A73" s="118" t="s">
        <v>91</v>
      </c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</row>
    <row r="74" spans="1:14" x14ac:dyDescent="0.2">
      <c r="A74" s="124" t="s">
        <v>76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</row>
    <row r="75" spans="1:14" x14ac:dyDescent="0.2">
      <c r="A75" s="114" t="s">
        <v>40</v>
      </c>
      <c r="B75" s="118" t="s">
        <v>75</v>
      </c>
      <c r="C75" s="173" t="s">
        <v>19</v>
      </c>
      <c r="D75" s="173" t="s">
        <v>20</v>
      </c>
      <c r="E75" s="84" t="s">
        <v>5</v>
      </c>
      <c r="F75" s="147">
        <f t="shared" ref="F75:F86" si="30">SUM(H75:N75)</f>
        <v>4323.3999999999996</v>
      </c>
      <c r="G75" s="148"/>
      <c r="H75" s="43">
        <f>SUM(H76:H78)</f>
        <v>1800.4</v>
      </c>
      <c r="I75" s="86">
        <f>SUM(I76:I78)</f>
        <v>841</v>
      </c>
      <c r="J75" s="86">
        <f>SUM(J76:J78)</f>
        <v>841</v>
      </c>
      <c r="K75" s="86">
        <f>SUM(K76:K78)</f>
        <v>841</v>
      </c>
      <c r="L75" s="86">
        <f t="shared" ref="L75:N75" si="31">SUM(L76:L78)</f>
        <v>0</v>
      </c>
      <c r="M75" s="86">
        <f t="shared" si="31"/>
        <v>0</v>
      </c>
      <c r="N75" s="86">
        <f t="shared" si="31"/>
        <v>0</v>
      </c>
    </row>
    <row r="76" spans="1:14" ht="25.5" x14ac:dyDescent="0.2">
      <c r="A76" s="114"/>
      <c r="B76" s="118"/>
      <c r="C76" s="173"/>
      <c r="D76" s="173"/>
      <c r="E76" s="84" t="s">
        <v>39</v>
      </c>
      <c r="F76" s="147">
        <f t="shared" si="30"/>
        <v>180</v>
      </c>
      <c r="G76" s="148"/>
      <c r="H76" s="43">
        <v>180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</row>
    <row r="77" spans="1:14" ht="38.25" x14ac:dyDescent="0.2">
      <c r="A77" s="114"/>
      <c r="B77" s="118"/>
      <c r="C77" s="173"/>
      <c r="D77" s="173"/>
      <c r="E77" s="84" t="s">
        <v>13</v>
      </c>
      <c r="F77" s="147">
        <f t="shared" si="30"/>
        <v>3899.4</v>
      </c>
      <c r="G77" s="148"/>
      <c r="H77" s="43">
        <v>1529.4</v>
      </c>
      <c r="I77" s="86">
        <v>790</v>
      </c>
      <c r="J77" s="86">
        <v>790</v>
      </c>
      <c r="K77" s="86">
        <v>790</v>
      </c>
      <c r="L77" s="86">
        <v>0</v>
      </c>
      <c r="M77" s="86">
        <v>0</v>
      </c>
      <c r="N77" s="86">
        <v>0</v>
      </c>
    </row>
    <row r="78" spans="1:14" x14ac:dyDescent="0.2">
      <c r="A78" s="114"/>
      <c r="B78" s="118"/>
      <c r="C78" s="173"/>
      <c r="D78" s="173"/>
      <c r="E78" s="84" t="s">
        <v>14</v>
      </c>
      <c r="F78" s="147">
        <f t="shared" si="30"/>
        <v>244</v>
      </c>
      <c r="G78" s="148"/>
      <c r="H78" s="43">
        <v>91</v>
      </c>
      <c r="I78" s="86">
        <v>51</v>
      </c>
      <c r="J78" s="86">
        <v>51</v>
      </c>
      <c r="K78" s="86">
        <v>51</v>
      </c>
      <c r="L78" s="86">
        <v>0</v>
      </c>
      <c r="M78" s="86">
        <v>0</v>
      </c>
      <c r="N78" s="86">
        <v>0</v>
      </c>
    </row>
    <row r="79" spans="1:14" x14ac:dyDescent="0.2">
      <c r="A79" s="114"/>
      <c r="B79" s="124" t="s">
        <v>17</v>
      </c>
      <c r="C79" s="170"/>
      <c r="D79" s="170"/>
      <c r="E79" s="84" t="s">
        <v>5</v>
      </c>
      <c r="F79" s="147">
        <f t="shared" si="30"/>
        <v>4323.3999999999996</v>
      </c>
      <c r="G79" s="148"/>
      <c r="H79" s="43">
        <f>SUM(H80:H82)</f>
        <v>1800.4</v>
      </c>
      <c r="I79" s="86">
        <f>SUM(I80:I82)</f>
        <v>841</v>
      </c>
      <c r="J79" s="86">
        <f>SUM(J80:J82)</f>
        <v>841</v>
      </c>
      <c r="K79" s="86">
        <f>SUM(K80:K82)</f>
        <v>841</v>
      </c>
      <c r="L79" s="86">
        <f t="shared" ref="L79:N79" si="32">SUM(L80:L82)</f>
        <v>0</v>
      </c>
      <c r="M79" s="86">
        <f t="shared" si="32"/>
        <v>0</v>
      </c>
      <c r="N79" s="86">
        <f t="shared" si="32"/>
        <v>0</v>
      </c>
    </row>
    <row r="80" spans="1:14" ht="25.5" x14ac:dyDescent="0.2">
      <c r="A80" s="114"/>
      <c r="B80" s="124"/>
      <c r="C80" s="171"/>
      <c r="D80" s="171"/>
      <c r="E80" s="84" t="s">
        <v>39</v>
      </c>
      <c r="F80" s="147">
        <f t="shared" si="30"/>
        <v>180</v>
      </c>
      <c r="G80" s="148"/>
      <c r="H80" s="43">
        <v>180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</row>
    <row r="81" spans="1:14" ht="38.25" x14ac:dyDescent="0.2">
      <c r="A81" s="114"/>
      <c r="B81" s="124"/>
      <c r="C81" s="171"/>
      <c r="D81" s="171"/>
      <c r="E81" s="84" t="s">
        <v>13</v>
      </c>
      <c r="F81" s="147">
        <f t="shared" si="30"/>
        <v>3899.4</v>
      </c>
      <c r="G81" s="148"/>
      <c r="H81" s="43">
        <v>1529.4</v>
      </c>
      <c r="I81" s="86">
        <v>790</v>
      </c>
      <c r="J81" s="86">
        <v>790</v>
      </c>
      <c r="K81" s="86">
        <v>790</v>
      </c>
      <c r="L81" s="86">
        <v>0</v>
      </c>
      <c r="M81" s="86">
        <v>0</v>
      </c>
      <c r="N81" s="86">
        <v>0</v>
      </c>
    </row>
    <row r="82" spans="1:14" x14ac:dyDescent="0.2">
      <c r="A82" s="114"/>
      <c r="B82" s="124"/>
      <c r="C82" s="172"/>
      <c r="D82" s="172"/>
      <c r="E82" s="84" t="s">
        <v>14</v>
      </c>
      <c r="F82" s="147">
        <f t="shared" si="30"/>
        <v>244</v>
      </c>
      <c r="G82" s="148"/>
      <c r="H82" s="43">
        <v>91</v>
      </c>
      <c r="I82" s="86">
        <v>51</v>
      </c>
      <c r="J82" s="86">
        <v>51</v>
      </c>
      <c r="K82" s="86">
        <v>51</v>
      </c>
      <c r="L82" s="86">
        <v>0</v>
      </c>
      <c r="M82" s="86">
        <v>0</v>
      </c>
      <c r="N82" s="86">
        <v>0</v>
      </c>
    </row>
    <row r="83" spans="1:14" x14ac:dyDescent="0.2">
      <c r="A83" s="124" t="s">
        <v>38</v>
      </c>
      <c r="B83" s="124"/>
      <c r="C83" s="170"/>
      <c r="D83" s="170"/>
      <c r="E83" s="14" t="s">
        <v>5</v>
      </c>
      <c r="F83" s="157">
        <f t="shared" si="30"/>
        <v>4323.3999999999996</v>
      </c>
      <c r="G83" s="158"/>
      <c r="H83" s="103">
        <f>SUM(H84:H86)</f>
        <v>1800.4</v>
      </c>
      <c r="I83" s="87">
        <f>SUM(I84:I86)</f>
        <v>841</v>
      </c>
      <c r="J83" s="87">
        <f>SUM(J84:J86)</f>
        <v>841</v>
      </c>
      <c r="K83" s="87">
        <f>SUM(K84:K86)</f>
        <v>841</v>
      </c>
      <c r="L83" s="87">
        <f t="shared" ref="L83:N83" si="33">SUM(L84:L86)</f>
        <v>0</v>
      </c>
      <c r="M83" s="87">
        <f t="shared" si="33"/>
        <v>0</v>
      </c>
      <c r="N83" s="87">
        <f t="shared" si="33"/>
        <v>0</v>
      </c>
    </row>
    <row r="84" spans="1:14" ht="25.5" x14ac:dyDescent="0.2">
      <c r="A84" s="124"/>
      <c r="B84" s="124"/>
      <c r="C84" s="171"/>
      <c r="D84" s="171"/>
      <c r="E84" s="14" t="s">
        <v>39</v>
      </c>
      <c r="F84" s="157">
        <f t="shared" si="30"/>
        <v>180</v>
      </c>
      <c r="G84" s="158"/>
      <c r="H84" s="44">
        <v>180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</row>
    <row r="85" spans="1:14" ht="38.25" x14ac:dyDescent="0.2">
      <c r="A85" s="124"/>
      <c r="B85" s="124"/>
      <c r="C85" s="171"/>
      <c r="D85" s="171"/>
      <c r="E85" s="14" t="s">
        <v>13</v>
      </c>
      <c r="F85" s="157">
        <f t="shared" si="30"/>
        <v>3899.4</v>
      </c>
      <c r="G85" s="158"/>
      <c r="H85" s="44">
        <v>1529.4</v>
      </c>
      <c r="I85" s="87">
        <v>790</v>
      </c>
      <c r="J85" s="87">
        <v>790</v>
      </c>
      <c r="K85" s="87">
        <v>790</v>
      </c>
      <c r="L85" s="87">
        <v>0</v>
      </c>
      <c r="M85" s="87">
        <v>0</v>
      </c>
      <c r="N85" s="87">
        <v>0</v>
      </c>
    </row>
    <row r="86" spans="1:14" x14ac:dyDescent="0.2">
      <c r="A86" s="124"/>
      <c r="B86" s="124"/>
      <c r="C86" s="172"/>
      <c r="D86" s="172"/>
      <c r="E86" s="14" t="s">
        <v>14</v>
      </c>
      <c r="F86" s="157">
        <f t="shared" si="30"/>
        <v>244</v>
      </c>
      <c r="G86" s="158"/>
      <c r="H86" s="44">
        <v>91</v>
      </c>
      <c r="I86" s="87">
        <v>51</v>
      </c>
      <c r="J86" s="87">
        <v>51</v>
      </c>
      <c r="K86" s="87">
        <v>51</v>
      </c>
      <c r="L86" s="87">
        <v>0</v>
      </c>
      <c r="M86" s="87">
        <v>0</v>
      </c>
      <c r="N86" s="87">
        <v>0</v>
      </c>
    </row>
    <row r="87" spans="1:14" x14ac:dyDescent="0.2">
      <c r="A87" s="118" t="s">
        <v>78</v>
      </c>
      <c r="B87" s="118"/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</row>
    <row r="88" spans="1:14" x14ac:dyDescent="0.2">
      <c r="A88" s="124" t="s">
        <v>77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</row>
    <row r="89" spans="1:14" x14ac:dyDescent="0.2">
      <c r="A89" s="114" t="s">
        <v>41</v>
      </c>
      <c r="B89" s="118" t="s">
        <v>79</v>
      </c>
      <c r="C89" s="173" t="s">
        <v>19</v>
      </c>
      <c r="D89" s="173" t="s">
        <v>20</v>
      </c>
      <c r="E89" s="84" t="s">
        <v>5</v>
      </c>
      <c r="F89" s="147">
        <f t="shared" ref="F89:F100" si="34">SUM(H89:N89)</f>
        <v>5280</v>
      </c>
      <c r="G89" s="148"/>
      <c r="H89" s="43">
        <f>SUM(H90:H92)</f>
        <v>180</v>
      </c>
      <c r="I89" s="86">
        <f>SUM(I90:I92)</f>
        <v>1700</v>
      </c>
      <c r="J89" s="86">
        <f>SUM(J90:J92)</f>
        <v>1700</v>
      </c>
      <c r="K89" s="86">
        <f>SUM(K90:K92)</f>
        <v>1700</v>
      </c>
      <c r="L89" s="86">
        <f t="shared" ref="L89:N89" si="35">SUM(L90:L92)</f>
        <v>0</v>
      </c>
      <c r="M89" s="86">
        <f t="shared" si="35"/>
        <v>0</v>
      </c>
      <c r="N89" s="86">
        <f t="shared" si="35"/>
        <v>0</v>
      </c>
    </row>
    <row r="90" spans="1:14" ht="25.5" x14ac:dyDescent="0.2">
      <c r="A90" s="114"/>
      <c r="B90" s="118"/>
      <c r="C90" s="173"/>
      <c r="D90" s="173"/>
      <c r="E90" s="84" t="s">
        <v>39</v>
      </c>
      <c r="F90" s="147">
        <f t="shared" si="34"/>
        <v>180</v>
      </c>
      <c r="G90" s="148"/>
      <c r="H90" s="43">
        <v>180</v>
      </c>
      <c r="I90" s="86">
        <v>0</v>
      </c>
      <c r="J90" s="86">
        <v>0</v>
      </c>
      <c r="K90" s="86">
        <v>0</v>
      </c>
      <c r="L90" s="86">
        <v>0</v>
      </c>
      <c r="M90" s="86">
        <v>0</v>
      </c>
      <c r="N90" s="86">
        <v>0</v>
      </c>
    </row>
    <row r="91" spans="1:14" ht="38.25" x14ac:dyDescent="0.2">
      <c r="A91" s="114"/>
      <c r="B91" s="118"/>
      <c r="C91" s="173"/>
      <c r="D91" s="173"/>
      <c r="E91" s="84" t="s">
        <v>13</v>
      </c>
      <c r="F91" s="147">
        <f t="shared" si="34"/>
        <v>4800</v>
      </c>
      <c r="G91" s="148"/>
      <c r="H91" s="43">
        <v>0</v>
      </c>
      <c r="I91" s="86">
        <v>1600</v>
      </c>
      <c r="J91" s="86">
        <v>1600</v>
      </c>
      <c r="K91" s="86">
        <v>1600</v>
      </c>
      <c r="L91" s="86">
        <v>0</v>
      </c>
      <c r="M91" s="86">
        <v>0</v>
      </c>
      <c r="N91" s="86">
        <v>0</v>
      </c>
    </row>
    <row r="92" spans="1:14" x14ac:dyDescent="0.2">
      <c r="A92" s="114"/>
      <c r="B92" s="118"/>
      <c r="C92" s="173"/>
      <c r="D92" s="173"/>
      <c r="E92" s="84" t="s">
        <v>14</v>
      </c>
      <c r="F92" s="147">
        <f t="shared" si="34"/>
        <v>300</v>
      </c>
      <c r="G92" s="148"/>
      <c r="H92" s="43">
        <v>0</v>
      </c>
      <c r="I92" s="86">
        <v>100</v>
      </c>
      <c r="J92" s="86">
        <v>100</v>
      </c>
      <c r="K92" s="86">
        <v>100</v>
      </c>
      <c r="L92" s="86">
        <v>0</v>
      </c>
      <c r="M92" s="86">
        <v>0</v>
      </c>
      <c r="N92" s="86">
        <v>0</v>
      </c>
    </row>
    <row r="93" spans="1:14" x14ac:dyDescent="0.2">
      <c r="A93" s="114"/>
      <c r="B93" s="124" t="s">
        <v>17</v>
      </c>
      <c r="C93" s="115"/>
      <c r="D93" s="115"/>
      <c r="E93" s="84" t="s">
        <v>5</v>
      </c>
      <c r="F93" s="147">
        <f t="shared" si="34"/>
        <v>5280</v>
      </c>
      <c r="G93" s="148"/>
      <c r="H93" s="43">
        <f>SUM(H94:H96)</f>
        <v>180</v>
      </c>
      <c r="I93" s="86">
        <f>SUM(I94:I96)</f>
        <v>1700</v>
      </c>
      <c r="J93" s="86">
        <f>SUM(J94:J96)</f>
        <v>1700</v>
      </c>
      <c r="K93" s="86">
        <f>SUM(K94:K96)</f>
        <v>1700</v>
      </c>
      <c r="L93" s="86">
        <f t="shared" ref="L93:N93" si="36">SUM(L94:L96)</f>
        <v>0</v>
      </c>
      <c r="M93" s="86">
        <f t="shared" si="36"/>
        <v>0</v>
      </c>
      <c r="N93" s="86">
        <f t="shared" si="36"/>
        <v>0</v>
      </c>
    </row>
    <row r="94" spans="1:14" ht="25.5" x14ac:dyDescent="0.2">
      <c r="A94" s="114"/>
      <c r="B94" s="124"/>
      <c r="C94" s="116"/>
      <c r="D94" s="116"/>
      <c r="E94" s="84" t="s">
        <v>39</v>
      </c>
      <c r="F94" s="147">
        <f t="shared" si="34"/>
        <v>180</v>
      </c>
      <c r="G94" s="148"/>
      <c r="H94" s="43">
        <f>H90</f>
        <v>180</v>
      </c>
      <c r="I94" s="86">
        <f t="shared" ref="I94:N96" si="37">I90</f>
        <v>0</v>
      </c>
      <c r="J94" s="86">
        <f t="shared" si="37"/>
        <v>0</v>
      </c>
      <c r="K94" s="86">
        <f t="shared" si="37"/>
        <v>0</v>
      </c>
      <c r="L94" s="86">
        <f t="shared" si="37"/>
        <v>0</v>
      </c>
      <c r="M94" s="86">
        <f t="shared" si="37"/>
        <v>0</v>
      </c>
      <c r="N94" s="86">
        <f t="shared" si="37"/>
        <v>0</v>
      </c>
    </row>
    <row r="95" spans="1:14" ht="38.25" x14ac:dyDescent="0.2">
      <c r="A95" s="114"/>
      <c r="B95" s="124"/>
      <c r="C95" s="116"/>
      <c r="D95" s="116"/>
      <c r="E95" s="84" t="s">
        <v>13</v>
      </c>
      <c r="F95" s="147">
        <f t="shared" si="34"/>
        <v>4800</v>
      </c>
      <c r="G95" s="148"/>
      <c r="H95" s="43">
        <f>H91</f>
        <v>0</v>
      </c>
      <c r="I95" s="43">
        <f t="shared" si="37"/>
        <v>1600</v>
      </c>
      <c r="J95" s="43">
        <f t="shared" si="37"/>
        <v>1600</v>
      </c>
      <c r="K95" s="43">
        <f t="shared" si="37"/>
        <v>1600</v>
      </c>
      <c r="L95" s="43">
        <f t="shared" si="37"/>
        <v>0</v>
      </c>
      <c r="M95" s="43">
        <f t="shared" si="37"/>
        <v>0</v>
      </c>
      <c r="N95" s="43">
        <f t="shared" si="37"/>
        <v>0</v>
      </c>
    </row>
    <row r="96" spans="1:14" x14ac:dyDescent="0.2">
      <c r="A96" s="114"/>
      <c r="B96" s="124"/>
      <c r="C96" s="117"/>
      <c r="D96" s="117"/>
      <c r="E96" s="84" t="s">
        <v>14</v>
      </c>
      <c r="F96" s="147">
        <f t="shared" si="34"/>
        <v>300</v>
      </c>
      <c r="G96" s="148"/>
      <c r="H96" s="43">
        <v>0</v>
      </c>
      <c r="I96" s="43">
        <f t="shared" si="37"/>
        <v>100</v>
      </c>
      <c r="J96" s="43">
        <f t="shared" si="37"/>
        <v>100</v>
      </c>
      <c r="K96" s="43">
        <f t="shared" si="37"/>
        <v>100</v>
      </c>
      <c r="L96" s="43">
        <f t="shared" si="37"/>
        <v>0</v>
      </c>
      <c r="M96" s="43">
        <f t="shared" si="37"/>
        <v>0</v>
      </c>
      <c r="N96" s="43">
        <f t="shared" si="37"/>
        <v>0</v>
      </c>
    </row>
    <row r="97" spans="1:14" x14ac:dyDescent="0.2">
      <c r="A97" s="124" t="s">
        <v>42</v>
      </c>
      <c r="B97" s="124"/>
      <c r="C97" s="115"/>
      <c r="D97" s="115"/>
      <c r="E97" s="14" t="s">
        <v>5</v>
      </c>
      <c r="F97" s="157">
        <f t="shared" si="34"/>
        <v>5280</v>
      </c>
      <c r="G97" s="158"/>
      <c r="H97" s="103">
        <f>SUM(H98:H100)</f>
        <v>180</v>
      </c>
      <c r="I97" s="87">
        <f t="shared" ref="I97:N97" si="38">SUM(I98:I100)</f>
        <v>1700</v>
      </c>
      <c r="J97" s="87">
        <f t="shared" si="38"/>
        <v>1700</v>
      </c>
      <c r="K97" s="87">
        <f t="shared" si="38"/>
        <v>1700</v>
      </c>
      <c r="L97" s="87">
        <f t="shared" si="38"/>
        <v>0</v>
      </c>
      <c r="M97" s="87">
        <f t="shared" si="38"/>
        <v>0</v>
      </c>
      <c r="N97" s="87">
        <f t="shared" si="38"/>
        <v>0</v>
      </c>
    </row>
    <row r="98" spans="1:14" ht="25.5" x14ac:dyDescent="0.2">
      <c r="A98" s="124"/>
      <c r="B98" s="124"/>
      <c r="C98" s="116"/>
      <c r="D98" s="116"/>
      <c r="E98" s="14" t="s">
        <v>39</v>
      </c>
      <c r="F98" s="157">
        <f t="shared" si="34"/>
        <v>180</v>
      </c>
      <c r="G98" s="158"/>
      <c r="H98" s="44">
        <f>H94</f>
        <v>180</v>
      </c>
      <c r="I98" s="87">
        <f t="shared" ref="I98:N100" si="39">I94</f>
        <v>0</v>
      </c>
      <c r="J98" s="87">
        <f t="shared" si="39"/>
        <v>0</v>
      </c>
      <c r="K98" s="87">
        <f t="shared" si="39"/>
        <v>0</v>
      </c>
      <c r="L98" s="87">
        <f t="shared" si="39"/>
        <v>0</v>
      </c>
      <c r="M98" s="87">
        <f t="shared" si="39"/>
        <v>0</v>
      </c>
      <c r="N98" s="87">
        <f t="shared" si="39"/>
        <v>0</v>
      </c>
    </row>
    <row r="99" spans="1:14" ht="38.25" x14ac:dyDescent="0.2">
      <c r="A99" s="124"/>
      <c r="B99" s="124"/>
      <c r="C99" s="116"/>
      <c r="D99" s="116"/>
      <c r="E99" s="14" t="s">
        <v>13</v>
      </c>
      <c r="F99" s="157">
        <f t="shared" si="34"/>
        <v>4800</v>
      </c>
      <c r="G99" s="158"/>
      <c r="H99" s="44">
        <f>H95</f>
        <v>0</v>
      </c>
      <c r="I99" s="87">
        <f t="shared" si="39"/>
        <v>1600</v>
      </c>
      <c r="J99" s="87">
        <f t="shared" si="39"/>
        <v>1600</v>
      </c>
      <c r="K99" s="87">
        <f t="shared" si="39"/>
        <v>1600</v>
      </c>
      <c r="L99" s="87">
        <f t="shared" si="39"/>
        <v>0</v>
      </c>
      <c r="M99" s="87">
        <f t="shared" si="39"/>
        <v>0</v>
      </c>
      <c r="N99" s="87">
        <f t="shared" si="39"/>
        <v>0</v>
      </c>
    </row>
    <row r="100" spans="1:14" x14ac:dyDescent="0.2">
      <c r="A100" s="124"/>
      <c r="B100" s="124"/>
      <c r="C100" s="117"/>
      <c r="D100" s="117"/>
      <c r="E100" s="14" t="s">
        <v>14</v>
      </c>
      <c r="F100" s="157">
        <f t="shared" si="34"/>
        <v>300</v>
      </c>
      <c r="G100" s="158"/>
      <c r="H100" s="44">
        <f>H96</f>
        <v>0</v>
      </c>
      <c r="I100" s="87">
        <f t="shared" si="39"/>
        <v>100</v>
      </c>
      <c r="J100" s="87">
        <f t="shared" si="39"/>
        <v>100</v>
      </c>
      <c r="K100" s="87">
        <f t="shared" si="39"/>
        <v>100</v>
      </c>
      <c r="L100" s="87">
        <f t="shared" si="39"/>
        <v>0</v>
      </c>
      <c r="M100" s="87">
        <f t="shared" si="39"/>
        <v>0</v>
      </c>
      <c r="N100" s="87">
        <f t="shared" si="39"/>
        <v>0</v>
      </c>
    </row>
    <row r="101" spans="1:14" x14ac:dyDescent="0.2">
      <c r="A101" s="118" t="s">
        <v>92</v>
      </c>
      <c r="B101" s="118"/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</row>
    <row r="102" spans="1:14" x14ac:dyDescent="0.2">
      <c r="A102" s="124" t="s">
        <v>93</v>
      </c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</row>
    <row r="103" spans="1:14" x14ac:dyDescent="0.2">
      <c r="A103" s="115" t="s">
        <v>43</v>
      </c>
      <c r="B103" s="134" t="s">
        <v>84</v>
      </c>
      <c r="C103" s="170" t="s">
        <v>19</v>
      </c>
      <c r="D103" s="170" t="s">
        <v>19</v>
      </c>
      <c r="E103" s="84" t="s">
        <v>5</v>
      </c>
      <c r="F103" s="147">
        <f>SUM(H103:N103)</f>
        <v>1917.9</v>
      </c>
      <c r="G103" s="148"/>
      <c r="H103" s="43">
        <f>SUM(H104:H105)</f>
        <v>1917.9</v>
      </c>
      <c r="I103" s="86">
        <f>SUM(I104:I105)</f>
        <v>0</v>
      </c>
      <c r="J103" s="86">
        <f>SUM(J104:J105)</f>
        <v>0</v>
      </c>
      <c r="K103" s="86">
        <f>SUM(K104:K105)</f>
        <v>0</v>
      </c>
      <c r="L103" s="86">
        <f t="shared" ref="L103:N103" si="40">SUM(L104:L105)</f>
        <v>0</v>
      </c>
      <c r="M103" s="86">
        <f t="shared" si="40"/>
        <v>0</v>
      </c>
      <c r="N103" s="86">
        <f t="shared" si="40"/>
        <v>0</v>
      </c>
    </row>
    <row r="104" spans="1:14" ht="25.5" x14ac:dyDescent="0.2">
      <c r="A104" s="116"/>
      <c r="B104" s="135"/>
      <c r="C104" s="171"/>
      <c r="D104" s="171"/>
      <c r="E104" s="84" t="s">
        <v>39</v>
      </c>
      <c r="F104" s="147">
        <f>SUM(H104:N104)</f>
        <v>1469</v>
      </c>
      <c r="G104" s="148"/>
      <c r="H104" s="43">
        <f>2926.1-1457.1</f>
        <v>1469</v>
      </c>
      <c r="I104" s="86">
        <v>0</v>
      </c>
      <c r="J104" s="86">
        <v>0</v>
      </c>
      <c r="K104" s="86">
        <v>0</v>
      </c>
      <c r="L104" s="86">
        <v>0</v>
      </c>
      <c r="M104" s="86">
        <v>0</v>
      </c>
      <c r="N104" s="86">
        <v>0</v>
      </c>
    </row>
    <row r="105" spans="1:14" ht="38.25" x14ac:dyDescent="0.2">
      <c r="A105" s="117"/>
      <c r="B105" s="136"/>
      <c r="C105" s="172"/>
      <c r="D105" s="172"/>
      <c r="E105" s="84" t="s">
        <v>13</v>
      </c>
      <c r="F105" s="147">
        <f>SUM(H105:N105)</f>
        <v>448.90000000000003</v>
      </c>
      <c r="G105" s="148"/>
      <c r="H105" s="43">
        <f>894.1-445.2</f>
        <v>448.90000000000003</v>
      </c>
      <c r="I105" s="86">
        <v>0</v>
      </c>
      <c r="J105" s="86">
        <v>0</v>
      </c>
      <c r="K105" s="86">
        <v>0</v>
      </c>
      <c r="L105" s="86">
        <v>0</v>
      </c>
      <c r="M105" s="86">
        <v>0</v>
      </c>
      <c r="N105" s="86">
        <v>0</v>
      </c>
    </row>
    <row r="106" spans="1:14" x14ac:dyDescent="0.2">
      <c r="A106" s="114" t="s">
        <v>83</v>
      </c>
      <c r="B106" s="118" t="s">
        <v>85</v>
      </c>
      <c r="C106" s="173"/>
      <c r="D106" s="173" t="s">
        <v>20</v>
      </c>
      <c r="E106" s="84" t="s">
        <v>5</v>
      </c>
      <c r="F106" s="147">
        <f t="shared" ref="F106:F111" si="41">SUM(H106:N106)</f>
        <v>3708.2</v>
      </c>
      <c r="G106" s="148"/>
      <c r="H106" s="43">
        <f>SUM(H107)</f>
        <v>902.3</v>
      </c>
      <c r="I106" s="86">
        <f>SUM(I107)</f>
        <v>935.3</v>
      </c>
      <c r="J106" s="86">
        <f>SUM(J107)</f>
        <v>935.3</v>
      </c>
      <c r="K106" s="86">
        <f>SUM(K107)</f>
        <v>935.3</v>
      </c>
      <c r="L106" s="86">
        <f t="shared" ref="L106:N106" si="42">SUM(L107)</f>
        <v>0</v>
      </c>
      <c r="M106" s="86">
        <f t="shared" si="42"/>
        <v>0</v>
      </c>
      <c r="N106" s="86">
        <f t="shared" si="42"/>
        <v>0</v>
      </c>
    </row>
    <row r="107" spans="1:14" x14ac:dyDescent="0.2">
      <c r="A107" s="114"/>
      <c r="B107" s="118"/>
      <c r="C107" s="173"/>
      <c r="D107" s="173"/>
      <c r="E107" s="84" t="s">
        <v>14</v>
      </c>
      <c r="F107" s="147">
        <f t="shared" si="41"/>
        <v>3708.2</v>
      </c>
      <c r="G107" s="148"/>
      <c r="H107" s="43">
        <f>1819.8-917.5</f>
        <v>902.3</v>
      </c>
      <c r="I107" s="86">
        <v>935.3</v>
      </c>
      <c r="J107" s="86">
        <v>935.3</v>
      </c>
      <c r="K107" s="86">
        <v>935.3</v>
      </c>
      <c r="L107" s="86">
        <v>0</v>
      </c>
      <c r="M107" s="86">
        <v>0</v>
      </c>
      <c r="N107" s="86">
        <v>0</v>
      </c>
    </row>
    <row r="108" spans="1:14" x14ac:dyDescent="0.2">
      <c r="A108" s="114"/>
      <c r="B108" s="124" t="s">
        <v>17</v>
      </c>
      <c r="C108" s="115"/>
      <c r="D108" s="115"/>
      <c r="E108" s="84" t="s">
        <v>5</v>
      </c>
      <c r="F108" s="147">
        <f>SUM(H108:N108)</f>
        <v>5626.1</v>
      </c>
      <c r="G108" s="148"/>
      <c r="H108" s="43">
        <f>SUM(H109:H111)</f>
        <v>2820.2</v>
      </c>
      <c r="I108" s="86">
        <f>SUM(I109:I111)</f>
        <v>935.3</v>
      </c>
      <c r="J108" s="86">
        <f>SUM(J109:J111)</f>
        <v>935.3</v>
      </c>
      <c r="K108" s="86">
        <f>SUM(K109:K111)</f>
        <v>935.3</v>
      </c>
      <c r="L108" s="86">
        <f t="shared" ref="L108:N108" si="43">SUM(L109:L111)</f>
        <v>0</v>
      </c>
      <c r="M108" s="86">
        <f t="shared" si="43"/>
        <v>0</v>
      </c>
      <c r="N108" s="86">
        <f t="shared" si="43"/>
        <v>0</v>
      </c>
    </row>
    <row r="109" spans="1:14" ht="25.5" x14ac:dyDescent="0.2">
      <c r="A109" s="114"/>
      <c r="B109" s="124"/>
      <c r="C109" s="116"/>
      <c r="D109" s="116"/>
      <c r="E109" s="84" t="s">
        <v>39</v>
      </c>
      <c r="F109" s="147">
        <f>SUM(H109:N109)</f>
        <v>1469</v>
      </c>
      <c r="G109" s="148"/>
      <c r="H109" s="43">
        <f t="shared" ref="H109:K110" si="44">SUM(H104)</f>
        <v>1469</v>
      </c>
      <c r="I109" s="86">
        <f t="shared" si="44"/>
        <v>0</v>
      </c>
      <c r="J109" s="86">
        <f t="shared" ref="J109:N110" si="45">SUM(J104)</f>
        <v>0</v>
      </c>
      <c r="K109" s="86">
        <f t="shared" si="45"/>
        <v>0</v>
      </c>
      <c r="L109" s="86">
        <f t="shared" si="45"/>
        <v>0</v>
      </c>
      <c r="M109" s="86">
        <f t="shared" si="45"/>
        <v>0</v>
      </c>
      <c r="N109" s="86">
        <f t="shared" si="45"/>
        <v>0</v>
      </c>
    </row>
    <row r="110" spans="1:14" ht="38.25" x14ac:dyDescent="0.2">
      <c r="A110" s="114"/>
      <c r="B110" s="124"/>
      <c r="C110" s="116"/>
      <c r="D110" s="116"/>
      <c r="E110" s="84" t="s">
        <v>13</v>
      </c>
      <c r="F110" s="147">
        <f>SUM(H110:N110)</f>
        <v>448.90000000000003</v>
      </c>
      <c r="G110" s="148"/>
      <c r="H110" s="43">
        <f t="shared" si="44"/>
        <v>448.90000000000003</v>
      </c>
      <c r="I110" s="86">
        <f t="shared" si="44"/>
        <v>0</v>
      </c>
      <c r="J110" s="86">
        <f t="shared" si="44"/>
        <v>0</v>
      </c>
      <c r="K110" s="86">
        <f t="shared" si="44"/>
        <v>0</v>
      </c>
      <c r="L110" s="86">
        <f t="shared" si="45"/>
        <v>0</v>
      </c>
      <c r="M110" s="86">
        <f t="shared" si="45"/>
        <v>0</v>
      </c>
      <c r="N110" s="86">
        <f t="shared" si="45"/>
        <v>0</v>
      </c>
    </row>
    <row r="111" spans="1:14" x14ac:dyDescent="0.2">
      <c r="A111" s="114"/>
      <c r="B111" s="124"/>
      <c r="C111" s="117"/>
      <c r="D111" s="117"/>
      <c r="E111" s="84" t="s">
        <v>14</v>
      </c>
      <c r="F111" s="147">
        <f t="shared" si="41"/>
        <v>3708.2</v>
      </c>
      <c r="G111" s="148"/>
      <c r="H111" s="43">
        <f>SUM(H107)</f>
        <v>902.3</v>
      </c>
      <c r="I111" s="86">
        <f>SUM(I107)</f>
        <v>935.3</v>
      </c>
      <c r="J111" s="86">
        <f>SUM(J107)</f>
        <v>935.3</v>
      </c>
      <c r="K111" s="86">
        <f>SUM(K107)</f>
        <v>935.3</v>
      </c>
      <c r="L111" s="86">
        <f t="shared" ref="L111:N111" si="46">SUM(L107)</f>
        <v>0</v>
      </c>
      <c r="M111" s="86">
        <f t="shared" si="46"/>
        <v>0</v>
      </c>
      <c r="N111" s="86">
        <f t="shared" si="46"/>
        <v>0</v>
      </c>
    </row>
    <row r="112" spans="1:14" x14ac:dyDescent="0.2">
      <c r="A112" s="124" t="s">
        <v>44</v>
      </c>
      <c r="B112" s="124"/>
      <c r="C112" s="115"/>
      <c r="D112" s="115"/>
      <c r="E112" s="14" t="s">
        <v>5</v>
      </c>
      <c r="F112" s="157">
        <f>SUM(H112:N112)</f>
        <v>5626.1</v>
      </c>
      <c r="G112" s="158"/>
      <c r="H112" s="103">
        <f>SUM(H113:H115)</f>
        <v>2820.2</v>
      </c>
      <c r="I112" s="87">
        <f>SUM(I113:I115)</f>
        <v>935.3</v>
      </c>
      <c r="J112" s="87">
        <f>SUM(J113:J115)</f>
        <v>935.3</v>
      </c>
      <c r="K112" s="87">
        <f>SUM(K113:K115)</f>
        <v>935.3</v>
      </c>
      <c r="L112" s="87">
        <f t="shared" ref="L112:N112" si="47">SUM(L113:L115)</f>
        <v>0</v>
      </c>
      <c r="M112" s="87">
        <f t="shared" si="47"/>
        <v>0</v>
      </c>
      <c r="N112" s="87">
        <f t="shared" si="47"/>
        <v>0</v>
      </c>
    </row>
    <row r="113" spans="1:14" ht="25.5" x14ac:dyDescent="0.2">
      <c r="A113" s="124"/>
      <c r="B113" s="124"/>
      <c r="C113" s="116"/>
      <c r="D113" s="116"/>
      <c r="E113" s="14" t="s">
        <v>39</v>
      </c>
      <c r="F113" s="157">
        <f>SUM(H113:N113)</f>
        <v>1469</v>
      </c>
      <c r="G113" s="158"/>
      <c r="H113" s="44">
        <f>H109</f>
        <v>1469</v>
      </c>
      <c r="I113" s="87">
        <v>0</v>
      </c>
      <c r="J113" s="87">
        <f t="shared" ref="J113:K115" si="48">SUM(J109)</f>
        <v>0</v>
      </c>
      <c r="K113" s="87">
        <f t="shared" si="48"/>
        <v>0</v>
      </c>
      <c r="L113" s="87">
        <f t="shared" ref="L113:N114" si="49">SUM(L109)</f>
        <v>0</v>
      </c>
      <c r="M113" s="87">
        <f t="shared" si="49"/>
        <v>0</v>
      </c>
      <c r="N113" s="87">
        <f t="shared" si="49"/>
        <v>0</v>
      </c>
    </row>
    <row r="114" spans="1:14" ht="38.25" x14ac:dyDescent="0.2">
      <c r="A114" s="124"/>
      <c r="B114" s="124"/>
      <c r="C114" s="116"/>
      <c r="D114" s="116"/>
      <c r="E114" s="14" t="s">
        <v>13</v>
      </c>
      <c r="F114" s="157">
        <f>SUM(H114:N114)</f>
        <v>448.90000000000003</v>
      </c>
      <c r="G114" s="158"/>
      <c r="H114" s="44">
        <f>SUM(H110)</f>
        <v>448.90000000000003</v>
      </c>
      <c r="I114" s="87">
        <f>SUM(I110)</f>
        <v>0</v>
      </c>
      <c r="J114" s="87">
        <f t="shared" si="48"/>
        <v>0</v>
      </c>
      <c r="K114" s="87">
        <f t="shared" si="48"/>
        <v>0</v>
      </c>
      <c r="L114" s="87">
        <f t="shared" si="49"/>
        <v>0</v>
      </c>
      <c r="M114" s="87">
        <f t="shared" si="49"/>
        <v>0</v>
      </c>
      <c r="N114" s="87">
        <f t="shared" si="49"/>
        <v>0</v>
      </c>
    </row>
    <row r="115" spans="1:14" x14ac:dyDescent="0.2">
      <c r="A115" s="124"/>
      <c r="B115" s="124"/>
      <c r="C115" s="117"/>
      <c r="D115" s="117"/>
      <c r="E115" s="14" t="s">
        <v>14</v>
      </c>
      <c r="F115" s="157">
        <f t="shared" ref="F115" si="50">SUM(H115:N115)</f>
        <v>3708.2</v>
      </c>
      <c r="G115" s="158"/>
      <c r="H115" s="44">
        <f>H111</f>
        <v>902.3</v>
      </c>
      <c r="I115" s="87">
        <f>SUM(I111)</f>
        <v>935.3</v>
      </c>
      <c r="J115" s="87">
        <f t="shared" si="48"/>
        <v>935.3</v>
      </c>
      <c r="K115" s="87">
        <f t="shared" si="48"/>
        <v>935.3</v>
      </c>
      <c r="L115" s="87">
        <f t="shared" ref="L115:N115" si="51">SUM(L111)</f>
        <v>0</v>
      </c>
      <c r="M115" s="87">
        <f t="shared" si="51"/>
        <v>0</v>
      </c>
      <c r="N115" s="87">
        <f t="shared" si="51"/>
        <v>0</v>
      </c>
    </row>
    <row r="116" spans="1:14" x14ac:dyDescent="0.2">
      <c r="A116" s="118" t="s">
        <v>45</v>
      </c>
      <c r="B116" s="118"/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</row>
    <row r="117" spans="1:14" x14ac:dyDescent="0.2">
      <c r="A117" s="124" t="s">
        <v>80</v>
      </c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</row>
    <row r="118" spans="1:14" x14ac:dyDescent="0.2">
      <c r="A118" s="209" t="s">
        <v>46</v>
      </c>
      <c r="B118" s="215" t="s">
        <v>81</v>
      </c>
      <c r="C118" s="216" t="s">
        <v>19</v>
      </c>
      <c r="D118" s="216" t="s">
        <v>20</v>
      </c>
      <c r="E118" s="102" t="s">
        <v>5</v>
      </c>
      <c r="F118" s="213">
        <v>15000</v>
      </c>
      <c r="G118" s="214"/>
      <c r="H118" s="43">
        <f>H119</f>
        <v>4689.3</v>
      </c>
      <c r="I118" s="43">
        <f t="shared" ref="I118:N118" si="52">I119</f>
        <v>2500</v>
      </c>
      <c r="J118" s="43">
        <f t="shared" si="52"/>
        <v>3000</v>
      </c>
      <c r="K118" s="43">
        <f t="shared" si="52"/>
        <v>3000</v>
      </c>
      <c r="L118" s="43">
        <f t="shared" si="52"/>
        <v>0</v>
      </c>
      <c r="M118" s="43">
        <f t="shared" si="52"/>
        <v>0</v>
      </c>
      <c r="N118" s="43">
        <f t="shared" si="52"/>
        <v>0</v>
      </c>
    </row>
    <row r="119" spans="1:14" x14ac:dyDescent="0.2">
      <c r="A119" s="209"/>
      <c r="B119" s="215"/>
      <c r="C119" s="216"/>
      <c r="D119" s="216"/>
      <c r="E119" s="102" t="s">
        <v>14</v>
      </c>
      <c r="F119" s="213">
        <v>15000</v>
      </c>
      <c r="G119" s="214"/>
      <c r="H119" s="43">
        <f>5000-310.7</f>
        <v>4689.3</v>
      </c>
      <c r="I119" s="43">
        <v>2500</v>
      </c>
      <c r="J119" s="43">
        <v>3000</v>
      </c>
      <c r="K119" s="43">
        <v>3000</v>
      </c>
      <c r="L119" s="43">
        <v>0</v>
      </c>
      <c r="M119" s="43">
        <v>0</v>
      </c>
      <c r="N119" s="43">
        <v>0</v>
      </c>
    </row>
    <row r="120" spans="1:14" x14ac:dyDescent="0.2">
      <c r="A120" s="209"/>
      <c r="B120" s="210" t="s">
        <v>47</v>
      </c>
      <c r="C120" s="211"/>
      <c r="D120" s="211"/>
      <c r="E120" s="102" t="s">
        <v>5</v>
      </c>
      <c r="F120" s="213">
        <v>15000</v>
      </c>
      <c r="G120" s="214"/>
      <c r="H120" s="43">
        <f>H121</f>
        <v>4689.3</v>
      </c>
      <c r="I120" s="43">
        <f>I118</f>
        <v>2500</v>
      </c>
      <c r="J120" s="43">
        <f t="shared" ref="J120:N120" si="53">J118</f>
        <v>3000</v>
      </c>
      <c r="K120" s="43">
        <f t="shared" si="53"/>
        <v>3000</v>
      </c>
      <c r="L120" s="43">
        <f t="shared" si="53"/>
        <v>0</v>
      </c>
      <c r="M120" s="43">
        <f t="shared" si="53"/>
        <v>0</v>
      </c>
      <c r="N120" s="43">
        <f t="shared" si="53"/>
        <v>0</v>
      </c>
    </row>
    <row r="121" spans="1:14" x14ac:dyDescent="0.2">
      <c r="A121" s="209"/>
      <c r="B121" s="210"/>
      <c r="C121" s="212"/>
      <c r="D121" s="212"/>
      <c r="E121" s="102" t="s">
        <v>14</v>
      </c>
      <c r="F121" s="213">
        <v>15000</v>
      </c>
      <c r="G121" s="214"/>
      <c r="H121" s="43">
        <f>5000-310.7</f>
        <v>4689.3</v>
      </c>
      <c r="I121" s="43">
        <f>I120</f>
        <v>2500</v>
      </c>
      <c r="J121" s="43">
        <f t="shared" ref="J121:N121" si="54">J120</f>
        <v>3000</v>
      </c>
      <c r="K121" s="43">
        <f t="shared" si="54"/>
        <v>3000</v>
      </c>
      <c r="L121" s="43">
        <f t="shared" si="54"/>
        <v>0</v>
      </c>
      <c r="M121" s="43">
        <f t="shared" si="54"/>
        <v>0</v>
      </c>
      <c r="N121" s="43">
        <f t="shared" si="54"/>
        <v>0</v>
      </c>
    </row>
    <row r="122" spans="1:14" x14ac:dyDescent="0.2">
      <c r="A122" s="210" t="s">
        <v>82</v>
      </c>
      <c r="B122" s="210"/>
      <c r="C122" s="210"/>
      <c r="D122" s="210"/>
      <c r="E122" s="210"/>
      <c r="F122" s="210"/>
      <c r="G122" s="210"/>
      <c r="H122" s="210"/>
      <c r="I122" s="210"/>
      <c r="J122" s="210"/>
      <c r="K122" s="210"/>
      <c r="L122" s="210"/>
      <c r="M122" s="210"/>
      <c r="N122" s="210"/>
    </row>
    <row r="123" spans="1:14" x14ac:dyDescent="0.2">
      <c r="A123" s="209" t="s">
        <v>48</v>
      </c>
      <c r="B123" s="215" t="s">
        <v>49</v>
      </c>
      <c r="C123" s="216" t="s">
        <v>12</v>
      </c>
      <c r="D123" s="216" t="s">
        <v>69</v>
      </c>
      <c r="E123" s="102" t="s">
        <v>5</v>
      </c>
      <c r="F123" s="213">
        <v>0</v>
      </c>
      <c r="G123" s="214"/>
      <c r="H123" s="43">
        <v>0</v>
      </c>
      <c r="I123" s="43">
        <v>0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</row>
    <row r="124" spans="1:14" x14ac:dyDescent="0.2">
      <c r="A124" s="209"/>
      <c r="B124" s="215"/>
      <c r="C124" s="216"/>
      <c r="D124" s="216"/>
      <c r="E124" s="102" t="s">
        <v>14</v>
      </c>
      <c r="F124" s="213">
        <v>0</v>
      </c>
      <c r="G124" s="214"/>
      <c r="H124" s="43">
        <v>0</v>
      </c>
      <c r="I124" s="43">
        <v>0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</row>
    <row r="125" spans="1:14" x14ac:dyDescent="0.2">
      <c r="A125" s="209" t="s">
        <v>52</v>
      </c>
      <c r="B125" s="215" t="s">
        <v>50</v>
      </c>
      <c r="C125" s="216" t="s">
        <v>19</v>
      </c>
      <c r="D125" s="216" t="s">
        <v>20</v>
      </c>
      <c r="E125" s="102" t="s">
        <v>5</v>
      </c>
      <c r="F125" s="213">
        <f>SUM(H125:N125)</f>
        <v>0</v>
      </c>
      <c r="G125" s="214"/>
      <c r="H125" s="43">
        <v>0</v>
      </c>
      <c r="I125" s="43">
        <v>0</v>
      </c>
      <c r="J125" s="43">
        <v>0</v>
      </c>
      <c r="K125" s="43">
        <v>0</v>
      </c>
      <c r="L125" s="43">
        <v>0</v>
      </c>
      <c r="M125" s="43">
        <v>0</v>
      </c>
      <c r="N125" s="43">
        <v>0</v>
      </c>
    </row>
    <row r="126" spans="1:14" x14ac:dyDescent="0.2">
      <c r="A126" s="209"/>
      <c r="B126" s="215"/>
      <c r="C126" s="216"/>
      <c r="D126" s="216"/>
      <c r="E126" s="102" t="s">
        <v>14</v>
      </c>
      <c r="F126" s="213">
        <f>SUM(H126:N126)</f>
        <v>0</v>
      </c>
      <c r="G126" s="214"/>
      <c r="H126" s="43">
        <v>0</v>
      </c>
      <c r="I126" s="43">
        <v>0</v>
      </c>
      <c r="J126" s="43">
        <v>0</v>
      </c>
      <c r="K126" s="43">
        <v>0</v>
      </c>
      <c r="L126" s="43">
        <v>0</v>
      </c>
      <c r="M126" s="43">
        <v>0</v>
      </c>
      <c r="N126" s="43">
        <v>0</v>
      </c>
    </row>
    <row r="127" spans="1:14" ht="60" x14ac:dyDescent="0.2">
      <c r="A127" s="115" t="s">
        <v>53</v>
      </c>
      <c r="B127" s="134" t="s">
        <v>95</v>
      </c>
      <c r="C127" s="90" t="s">
        <v>19</v>
      </c>
      <c r="D127" s="173" t="s">
        <v>20</v>
      </c>
      <c r="E127" s="137" t="s">
        <v>16</v>
      </c>
      <c r="F127" s="153">
        <v>0</v>
      </c>
      <c r="G127" s="154"/>
      <c r="H127" s="205">
        <v>0</v>
      </c>
      <c r="I127" s="151">
        <v>0</v>
      </c>
      <c r="J127" s="151">
        <v>0</v>
      </c>
      <c r="K127" s="151">
        <v>0</v>
      </c>
      <c r="L127" s="151">
        <v>0</v>
      </c>
      <c r="M127" s="151">
        <v>0</v>
      </c>
      <c r="N127" s="151">
        <v>0</v>
      </c>
    </row>
    <row r="128" spans="1:14" ht="54.75" x14ac:dyDescent="0.2">
      <c r="A128" s="117"/>
      <c r="B128" s="136"/>
      <c r="C128" s="90" t="s">
        <v>106</v>
      </c>
      <c r="D128" s="173"/>
      <c r="E128" s="138"/>
      <c r="F128" s="155"/>
      <c r="G128" s="156"/>
      <c r="H128" s="206"/>
      <c r="I128" s="152"/>
      <c r="J128" s="152"/>
      <c r="K128" s="152"/>
      <c r="L128" s="152"/>
      <c r="M128" s="152"/>
      <c r="N128" s="152"/>
    </row>
    <row r="129" spans="1:14" x14ac:dyDescent="0.2">
      <c r="A129" s="114"/>
      <c r="B129" s="124" t="s">
        <v>51</v>
      </c>
      <c r="C129" s="170"/>
      <c r="D129" s="170"/>
      <c r="E129" s="84" t="s">
        <v>5</v>
      </c>
      <c r="F129" s="147">
        <f>SUM(H129:N129)</f>
        <v>0</v>
      </c>
      <c r="G129" s="148"/>
      <c r="H129" s="43">
        <v>0</v>
      </c>
      <c r="I129" s="86">
        <v>0</v>
      </c>
      <c r="J129" s="86">
        <v>0</v>
      </c>
      <c r="K129" s="86">
        <v>0</v>
      </c>
      <c r="L129" s="86">
        <v>0</v>
      </c>
      <c r="M129" s="86">
        <v>0</v>
      </c>
      <c r="N129" s="86">
        <v>0</v>
      </c>
    </row>
    <row r="130" spans="1:14" x14ac:dyDescent="0.2">
      <c r="A130" s="114"/>
      <c r="B130" s="124"/>
      <c r="C130" s="172"/>
      <c r="D130" s="172"/>
      <c r="E130" s="84" t="s">
        <v>14</v>
      </c>
      <c r="F130" s="147">
        <f>SUM(H130:N130)</f>
        <v>0</v>
      </c>
      <c r="G130" s="148"/>
      <c r="H130" s="43">
        <v>0</v>
      </c>
      <c r="I130" s="86">
        <v>0</v>
      </c>
      <c r="J130" s="86">
        <v>0</v>
      </c>
      <c r="K130" s="86">
        <v>0</v>
      </c>
      <c r="L130" s="86">
        <v>0</v>
      </c>
      <c r="M130" s="86">
        <v>0</v>
      </c>
      <c r="N130" s="86">
        <v>0</v>
      </c>
    </row>
    <row r="131" spans="1:14" x14ac:dyDescent="0.2">
      <c r="A131" s="124" t="s">
        <v>94</v>
      </c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</row>
    <row r="132" spans="1:14" x14ac:dyDescent="0.2">
      <c r="A132" s="115" t="s">
        <v>54</v>
      </c>
      <c r="B132" s="118" t="s">
        <v>58</v>
      </c>
      <c r="C132" s="173" t="s">
        <v>12</v>
      </c>
      <c r="D132" s="173" t="s">
        <v>69</v>
      </c>
      <c r="E132" s="84" t="s">
        <v>5</v>
      </c>
      <c r="F132" s="147">
        <f t="shared" ref="F132:F137" si="55">SUM(H132:N132)</f>
        <v>120948.29999999999</v>
      </c>
      <c r="G132" s="148"/>
      <c r="H132" s="43">
        <v>0</v>
      </c>
      <c r="I132" s="86">
        <f>SUM(I133:I134)</f>
        <v>120948.29999999999</v>
      </c>
      <c r="J132" s="86">
        <v>0</v>
      </c>
      <c r="K132" s="86">
        <v>0</v>
      </c>
      <c r="L132" s="86">
        <v>0</v>
      </c>
      <c r="M132" s="86">
        <v>0</v>
      </c>
      <c r="N132" s="86">
        <v>0</v>
      </c>
    </row>
    <row r="133" spans="1:14" ht="38.25" x14ac:dyDescent="0.2">
      <c r="A133" s="116"/>
      <c r="B133" s="118"/>
      <c r="C133" s="173"/>
      <c r="D133" s="173"/>
      <c r="E133" s="84" t="s">
        <v>13</v>
      </c>
      <c r="F133" s="147">
        <f t="shared" si="55"/>
        <v>31649.9</v>
      </c>
      <c r="G133" s="148"/>
      <c r="H133" s="43">
        <v>0</v>
      </c>
      <c r="I133" s="86">
        <v>31649.9</v>
      </c>
      <c r="J133" s="86">
        <v>0</v>
      </c>
      <c r="K133" s="86">
        <v>0</v>
      </c>
      <c r="L133" s="86">
        <v>0</v>
      </c>
      <c r="M133" s="86">
        <v>0</v>
      </c>
      <c r="N133" s="86">
        <v>0</v>
      </c>
    </row>
    <row r="134" spans="1:14" x14ac:dyDescent="0.2">
      <c r="A134" s="117"/>
      <c r="B134" s="118"/>
      <c r="C134" s="173"/>
      <c r="D134" s="173"/>
      <c r="E134" s="84" t="s">
        <v>14</v>
      </c>
      <c r="F134" s="147">
        <f t="shared" si="55"/>
        <v>239166.5</v>
      </c>
      <c r="G134" s="148"/>
      <c r="H134" s="43">
        <f>150000-131.9</f>
        <v>149868.1</v>
      </c>
      <c r="I134" s="86">
        <v>89298.4</v>
      </c>
      <c r="J134" s="86">
        <v>0</v>
      </c>
      <c r="K134" s="86">
        <v>0</v>
      </c>
      <c r="L134" s="86">
        <v>0</v>
      </c>
      <c r="M134" s="86">
        <v>0</v>
      </c>
      <c r="N134" s="86">
        <v>0</v>
      </c>
    </row>
    <row r="135" spans="1:14" x14ac:dyDescent="0.2">
      <c r="A135" s="114" t="s">
        <v>55</v>
      </c>
      <c r="B135" s="118" t="s">
        <v>57</v>
      </c>
      <c r="C135" s="173" t="s">
        <v>19</v>
      </c>
      <c r="D135" s="173" t="s">
        <v>20</v>
      </c>
      <c r="E135" s="84" t="s">
        <v>5</v>
      </c>
      <c r="F135" s="147">
        <f t="shared" si="55"/>
        <v>22011.599999999999</v>
      </c>
      <c r="G135" s="148"/>
      <c r="H135" s="43">
        <f>SUM(H136:H137)</f>
        <v>22011.599999999999</v>
      </c>
      <c r="I135" s="86">
        <f>SUM(I136:I137)</f>
        <v>0</v>
      </c>
      <c r="J135" s="86">
        <f>SUM(J136:J137)</f>
        <v>0</v>
      </c>
      <c r="K135" s="86">
        <f>SUM(K136:K137)</f>
        <v>0</v>
      </c>
      <c r="L135" s="86">
        <f t="shared" ref="L135:N135" si="56">SUM(L136:L137)</f>
        <v>0</v>
      </c>
      <c r="M135" s="86">
        <f t="shared" si="56"/>
        <v>0</v>
      </c>
      <c r="N135" s="86">
        <f t="shared" si="56"/>
        <v>0</v>
      </c>
    </row>
    <row r="136" spans="1:14" ht="38.25" x14ac:dyDescent="0.2">
      <c r="A136" s="114"/>
      <c r="B136" s="118"/>
      <c r="C136" s="173"/>
      <c r="D136" s="173"/>
      <c r="E136" s="84" t="s">
        <v>13</v>
      </c>
      <c r="F136" s="147">
        <f t="shared" si="55"/>
        <v>19810.5</v>
      </c>
      <c r="G136" s="148"/>
      <c r="H136" s="43">
        <v>19810.5</v>
      </c>
      <c r="I136" s="86">
        <v>0</v>
      </c>
      <c r="J136" s="86">
        <v>0</v>
      </c>
      <c r="K136" s="86">
        <v>0</v>
      </c>
      <c r="L136" s="86">
        <v>0</v>
      </c>
      <c r="M136" s="86">
        <v>0</v>
      </c>
      <c r="N136" s="86">
        <v>0</v>
      </c>
    </row>
    <row r="137" spans="1:14" ht="75.75" x14ac:dyDescent="0.2">
      <c r="A137" s="114"/>
      <c r="B137" s="118"/>
      <c r="C137" s="173"/>
      <c r="D137" s="62" t="s">
        <v>107</v>
      </c>
      <c r="E137" s="84" t="s">
        <v>14</v>
      </c>
      <c r="F137" s="147">
        <f t="shared" si="55"/>
        <v>2201.1</v>
      </c>
      <c r="G137" s="148"/>
      <c r="H137" s="43">
        <v>2201.1</v>
      </c>
      <c r="I137" s="86">
        <v>0</v>
      </c>
      <c r="J137" s="86">
        <v>0</v>
      </c>
      <c r="K137" s="86">
        <v>0</v>
      </c>
      <c r="L137" s="86">
        <v>0</v>
      </c>
      <c r="M137" s="86">
        <v>0</v>
      </c>
      <c r="N137" s="86">
        <v>0</v>
      </c>
    </row>
    <row r="138" spans="1:14" x14ac:dyDescent="0.2">
      <c r="A138" s="115" t="s">
        <v>56</v>
      </c>
      <c r="B138" s="137" t="s">
        <v>96</v>
      </c>
      <c r="C138" s="173" t="s">
        <v>19</v>
      </c>
      <c r="D138" s="173" t="s">
        <v>20</v>
      </c>
      <c r="E138" s="137" t="s">
        <v>16</v>
      </c>
      <c r="F138" s="153">
        <v>0</v>
      </c>
      <c r="G138" s="154"/>
      <c r="H138" s="205">
        <v>0</v>
      </c>
      <c r="I138" s="151">
        <v>0</v>
      </c>
      <c r="J138" s="151">
        <v>0</v>
      </c>
      <c r="K138" s="151">
        <v>0</v>
      </c>
      <c r="L138" s="151">
        <v>0</v>
      </c>
      <c r="M138" s="151">
        <v>0</v>
      </c>
      <c r="N138" s="151">
        <v>0</v>
      </c>
    </row>
    <row r="139" spans="1:14" x14ac:dyDescent="0.2">
      <c r="A139" s="117"/>
      <c r="B139" s="138"/>
      <c r="C139" s="173"/>
      <c r="D139" s="173"/>
      <c r="E139" s="138"/>
      <c r="F139" s="155"/>
      <c r="G139" s="156"/>
      <c r="H139" s="206"/>
      <c r="I139" s="152"/>
      <c r="J139" s="152"/>
      <c r="K139" s="152"/>
      <c r="L139" s="152"/>
      <c r="M139" s="152"/>
      <c r="N139" s="152"/>
    </row>
    <row r="140" spans="1:14" x14ac:dyDescent="0.2">
      <c r="A140" s="159" t="s">
        <v>59</v>
      </c>
      <c r="B140" s="160"/>
      <c r="C140" s="174"/>
      <c r="D140" s="174"/>
      <c r="E140" s="91" t="s">
        <v>5</v>
      </c>
      <c r="F140" s="177">
        <f>SUM(H140:N140)</f>
        <v>292828</v>
      </c>
      <c r="G140" s="178"/>
      <c r="H140" s="68">
        <f>SUM(H141:H142)</f>
        <v>171879.7</v>
      </c>
      <c r="I140" s="92">
        <f>SUM(I141:I142)</f>
        <v>120948.29999999999</v>
      </c>
      <c r="J140" s="92">
        <f>SUM(J141:J142)</f>
        <v>0</v>
      </c>
      <c r="K140" s="92">
        <f>SUM(K141:K142)</f>
        <v>0</v>
      </c>
      <c r="L140" s="92">
        <f t="shared" ref="L140:N140" si="57">SUM(L141:L142)</f>
        <v>0</v>
      </c>
      <c r="M140" s="92">
        <f t="shared" si="57"/>
        <v>0</v>
      </c>
      <c r="N140" s="92">
        <f t="shared" si="57"/>
        <v>0</v>
      </c>
    </row>
    <row r="141" spans="1:14" ht="38.25" x14ac:dyDescent="0.2">
      <c r="A141" s="161"/>
      <c r="B141" s="162"/>
      <c r="C141" s="175"/>
      <c r="D141" s="175"/>
      <c r="E141" s="91" t="s">
        <v>13</v>
      </c>
      <c r="F141" s="177">
        <f>SUM(H141:N141)</f>
        <v>51460.4</v>
      </c>
      <c r="G141" s="178"/>
      <c r="H141" s="68">
        <f>SUM(H136,H133)</f>
        <v>19810.5</v>
      </c>
      <c r="I141" s="92">
        <f>SUM(I136,I133)</f>
        <v>31649.9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</row>
    <row r="142" spans="1:14" x14ac:dyDescent="0.2">
      <c r="A142" s="163"/>
      <c r="B142" s="164"/>
      <c r="C142" s="176"/>
      <c r="D142" s="176"/>
      <c r="E142" s="91" t="s">
        <v>14</v>
      </c>
      <c r="F142" s="177">
        <f>SUM(H142:N142)</f>
        <v>241367.6</v>
      </c>
      <c r="G142" s="178"/>
      <c r="H142" s="68">
        <f>SUM(H137,H134)</f>
        <v>152069.20000000001</v>
      </c>
      <c r="I142" s="92">
        <f>SUM(I137,I134)</f>
        <v>89298.4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</row>
    <row r="143" spans="1:14" x14ac:dyDescent="0.2">
      <c r="A143" s="159" t="s">
        <v>60</v>
      </c>
      <c r="B143" s="160"/>
      <c r="C143" s="174"/>
      <c r="D143" s="174"/>
      <c r="E143" s="66" t="s">
        <v>5</v>
      </c>
      <c r="F143" s="168">
        <f t="shared" ref="F143:F145" si="58">SUM(H143:N143)</f>
        <v>306017.3</v>
      </c>
      <c r="G143" s="169"/>
      <c r="H143" s="104">
        <f>SUM(H144:H145)</f>
        <v>176569</v>
      </c>
      <c r="I143" s="67">
        <f>SUM(I144:I145)</f>
        <v>123448.29999999999</v>
      </c>
      <c r="J143" s="67">
        <f>SUM(J144:J145)</f>
        <v>3000</v>
      </c>
      <c r="K143" s="67">
        <f>SUM(K144:K145)</f>
        <v>3000</v>
      </c>
      <c r="L143" s="67">
        <f t="shared" ref="L143:N143" si="59">SUM(L144:L145)</f>
        <v>0</v>
      </c>
      <c r="M143" s="67">
        <f t="shared" si="59"/>
        <v>0</v>
      </c>
      <c r="N143" s="67">
        <f t="shared" si="59"/>
        <v>0</v>
      </c>
    </row>
    <row r="144" spans="1:14" ht="38.25" x14ac:dyDescent="0.2">
      <c r="A144" s="161"/>
      <c r="B144" s="162"/>
      <c r="C144" s="175"/>
      <c r="D144" s="175"/>
      <c r="E144" s="66" t="s">
        <v>13</v>
      </c>
      <c r="F144" s="168">
        <f t="shared" si="58"/>
        <v>51460.4</v>
      </c>
      <c r="G144" s="169"/>
      <c r="H144" s="71">
        <f>SUM(H141)</f>
        <v>19810.5</v>
      </c>
      <c r="I144" s="67">
        <f>SUM(I141)</f>
        <v>31649.9</v>
      </c>
      <c r="J144" s="67">
        <f>SUM(J141)</f>
        <v>0</v>
      </c>
      <c r="K144" s="67">
        <f>SUM(K141)</f>
        <v>0</v>
      </c>
      <c r="L144" s="67">
        <f t="shared" ref="L144:N144" si="60">SUM(L141)</f>
        <v>0</v>
      </c>
      <c r="M144" s="67">
        <f t="shared" si="60"/>
        <v>0</v>
      </c>
      <c r="N144" s="67">
        <f t="shared" si="60"/>
        <v>0</v>
      </c>
    </row>
    <row r="145" spans="1:19" ht="18.75" customHeight="1" x14ac:dyDescent="0.2">
      <c r="A145" s="163"/>
      <c r="B145" s="164"/>
      <c r="C145" s="176"/>
      <c r="D145" s="176"/>
      <c r="E145" s="66" t="s">
        <v>14</v>
      </c>
      <c r="F145" s="168">
        <f t="shared" si="58"/>
        <v>254556.9</v>
      </c>
      <c r="G145" s="169"/>
      <c r="H145" s="71">
        <f>SUM(H121,H130,H142)</f>
        <v>156758.5</v>
      </c>
      <c r="I145" s="67">
        <f>SUM(I142,I130,I121)</f>
        <v>91798.399999999994</v>
      </c>
      <c r="J145" s="67">
        <f>SUM(J121,J130,J142)</f>
        <v>3000</v>
      </c>
      <c r="K145" s="67">
        <f>SUM(K121,K130,K142)</f>
        <v>3000</v>
      </c>
      <c r="L145" s="67">
        <f t="shared" ref="L145:N145" si="61">SUM(L121,L130,L142)</f>
        <v>0</v>
      </c>
      <c r="M145" s="67">
        <f t="shared" si="61"/>
        <v>0</v>
      </c>
      <c r="N145" s="67">
        <f t="shared" si="61"/>
        <v>0</v>
      </c>
    </row>
    <row r="146" spans="1:19" ht="24" customHeight="1" x14ac:dyDescent="0.2">
      <c r="A146" s="118" t="s">
        <v>98</v>
      </c>
      <c r="B146" s="118"/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</row>
    <row r="147" spans="1:19" ht="26.25" customHeight="1" x14ac:dyDescent="0.2">
      <c r="A147" s="124" t="s">
        <v>99</v>
      </c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</row>
    <row r="148" spans="1:19" ht="47.25" customHeight="1" x14ac:dyDescent="0.2">
      <c r="A148" s="114" t="s">
        <v>104</v>
      </c>
      <c r="B148" s="118" t="s">
        <v>100</v>
      </c>
      <c r="C148" s="173" t="s">
        <v>19</v>
      </c>
      <c r="D148" s="173" t="s">
        <v>20</v>
      </c>
      <c r="E148" s="84" t="s">
        <v>5</v>
      </c>
      <c r="F148" s="147">
        <f>SUM(H148:N148)</f>
        <v>196271.40000000002</v>
      </c>
      <c r="G148" s="148"/>
      <c r="H148" s="43">
        <f>SUM(H149:H152)</f>
        <v>92522.8</v>
      </c>
      <c r="I148" s="86">
        <f>SUM(I149:I152)</f>
        <v>35200.400000000001</v>
      </c>
      <c r="J148" s="86">
        <f>SUM(J149:J152)</f>
        <v>31495.1</v>
      </c>
      <c r="K148" s="86">
        <f>SUM(K149:K152)</f>
        <v>37053.1</v>
      </c>
      <c r="L148" s="86">
        <f t="shared" ref="L148:N148" si="62">SUM(L149:L152)</f>
        <v>0</v>
      </c>
      <c r="M148" s="86">
        <f t="shared" si="62"/>
        <v>0</v>
      </c>
      <c r="N148" s="86">
        <f t="shared" si="62"/>
        <v>0</v>
      </c>
    </row>
    <row r="149" spans="1:19" ht="47.25" customHeight="1" x14ac:dyDescent="0.2">
      <c r="A149" s="114"/>
      <c r="B149" s="118"/>
      <c r="C149" s="173"/>
      <c r="D149" s="173"/>
      <c r="E149" s="84" t="s">
        <v>39</v>
      </c>
      <c r="F149" s="147">
        <f>SUM(H149:N149)</f>
        <v>0</v>
      </c>
      <c r="G149" s="148"/>
      <c r="H149" s="43">
        <v>0</v>
      </c>
      <c r="I149" s="86">
        <v>0</v>
      </c>
      <c r="J149" s="86">
        <v>0</v>
      </c>
      <c r="K149" s="86">
        <v>0</v>
      </c>
      <c r="L149" s="86">
        <v>0</v>
      </c>
      <c r="M149" s="86">
        <v>0</v>
      </c>
      <c r="N149" s="86">
        <v>0</v>
      </c>
    </row>
    <row r="150" spans="1:19" ht="79.5" customHeight="1" x14ac:dyDescent="0.2">
      <c r="A150" s="114"/>
      <c r="B150" s="118"/>
      <c r="C150" s="173"/>
      <c r="D150" s="62" t="s">
        <v>107</v>
      </c>
      <c r="E150" s="84" t="s">
        <v>13</v>
      </c>
      <c r="F150" s="147">
        <f>SUM(H150:N150)</f>
        <v>196271.40000000002</v>
      </c>
      <c r="G150" s="148"/>
      <c r="H150" s="43">
        <v>92522.8</v>
      </c>
      <c r="I150" s="86">
        <v>35200.400000000001</v>
      </c>
      <c r="J150" s="86">
        <v>31495.1</v>
      </c>
      <c r="K150" s="86">
        <v>37053.1</v>
      </c>
      <c r="L150" s="86">
        <v>0</v>
      </c>
      <c r="M150" s="86">
        <v>0</v>
      </c>
      <c r="N150" s="86">
        <v>0</v>
      </c>
    </row>
    <row r="151" spans="1:19" ht="71.25" customHeight="1" x14ac:dyDescent="0.2">
      <c r="A151" s="115" t="s">
        <v>103</v>
      </c>
      <c r="B151" s="134" t="s">
        <v>102</v>
      </c>
      <c r="C151" s="170"/>
      <c r="D151" s="89" t="s">
        <v>20</v>
      </c>
      <c r="E151" s="137" t="s">
        <v>16</v>
      </c>
      <c r="F151" s="153">
        <v>0</v>
      </c>
      <c r="G151" s="154"/>
      <c r="H151" s="205">
        <v>0</v>
      </c>
      <c r="I151" s="151">
        <v>0</v>
      </c>
      <c r="J151" s="151">
        <v>0</v>
      </c>
      <c r="K151" s="151">
        <v>0</v>
      </c>
      <c r="L151" s="151">
        <v>0</v>
      </c>
      <c r="M151" s="151">
        <v>0</v>
      </c>
      <c r="N151" s="151">
        <v>0</v>
      </c>
    </row>
    <row r="152" spans="1:19" ht="80.25" customHeight="1" x14ac:dyDescent="0.2">
      <c r="A152" s="117"/>
      <c r="B152" s="136"/>
      <c r="C152" s="172"/>
      <c r="D152" s="90" t="s">
        <v>101</v>
      </c>
      <c r="E152" s="138"/>
      <c r="F152" s="155"/>
      <c r="G152" s="156"/>
      <c r="H152" s="206"/>
      <c r="I152" s="152"/>
      <c r="J152" s="152"/>
      <c r="K152" s="152"/>
      <c r="L152" s="152"/>
      <c r="M152" s="152"/>
      <c r="N152" s="152"/>
    </row>
    <row r="153" spans="1:19" ht="21" customHeight="1" x14ac:dyDescent="0.2">
      <c r="A153" s="141" t="s">
        <v>17</v>
      </c>
      <c r="B153" s="142"/>
      <c r="C153" s="170"/>
      <c r="D153" s="170"/>
      <c r="E153" s="84" t="s">
        <v>5</v>
      </c>
      <c r="F153" s="147">
        <f>SUM(H153:N153)</f>
        <v>196271.40000000002</v>
      </c>
      <c r="G153" s="148"/>
      <c r="H153" s="43">
        <f>SUM(H154:H155)</f>
        <v>92522.8</v>
      </c>
      <c r="I153" s="86">
        <f t="shared" ref="I153:N153" si="63">SUM(I154:I155)</f>
        <v>35200.400000000001</v>
      </c>
      <c r="J153" s="86">
        <f t="shared" si="63"/>
        <v>31495.1</v>
      </c>
      <c r="K153" s="86">
        <f t="shared" si="63"/>
        <v>37053.1</v>
      </c>
      <c r="L153" s="86">
        <f t="shared" si="63"/>
        <v>0</v>
      </c>
      <c r="M153" s="86">
        <f t="shared" si="63"/>
        <v>0</v>
      </c>
      <c r="N153" s="86">
        <f t="shared" si="63"/>
        <v>0</v>
      </c>
    </row>
    <row r="154" spans="1:19" ht="32.25" customHeight="1" x14ac:dyDescent="0.2">
      <c r="A154" s="143"/>
      <c r="B154" s="144"/>
      <c r="C154" s="171"/>
      <c r="D154" s="171"/>
      <c r="E154" s="84" t="s">
        <v>39</v>
      </c>
      <c r="F154" s="147">
        <f>SUM(H154:N154)</f>
        <v>0</v>
      </c>
      <c r="G154" s="148"/>
      <c r="H154" s="43">
        <f>SUM(H149)</f>
        <v>0</v>
      </c>
      <c r="I154" s="86">
        <f t="shared" ref="I154:N154" si="64">SUM(I149)</f>
        <v>0</v>
      </c>
      <c r="J154" s="86">
        <f t="shared" si="64"/>
        <v>0</v>
      </c>
      <c r="K154" s="86">
        <f t="shared" si="64"/>
        <v>0</v>
      </c>
      <c r="L154" s="86">
        <f t="shared" si="64"/>
        <v>0</v>
      </c>
      <c r="M154" s="86">
        <f t="shared" si="64"/>
        <v>0</v>
      </c>
      <c r="N154" s="86">
        <f t="shared" si="64"/>
        <v>0</v>
      </c>
    </row>
    <row r="155" spans="1:19" ht="39.75" customHeight="1" x14ac:dyDescent="0.2">
      <c r="A155" s="145"/>
      <c r="B155" s="146"/>
      <c r="C155" s="172"/>
      <c r="D155" s="172"/>
      <c r="E155" s="84" t="s">
        <v>13</v>
      </c>
      <c r="F155" s="147">
        <f t="shared" ref="F155:F162" si="65">SUM(H155:N155)</f>
        <v>196271.40000000002</v>
      </c>
      <c r="G155" s="148"/>
      <c r="H155" s="43">
        <v>92522.8</v>
      </c>
      <c r="I155" s="86">
        <f>I150</f>
        <v>35200.400000000001</v>
      </c>
      <c r="J155" s="86">
        <f t="shared" ref="J155:N155" si="66">J150</f>
        <v>31495.1</v>
      </c>
      <c r="K155" s="86">
        <f t="shared" si="66"/>
        <v>37053.1</v>
      </c>
      <c r="L155" s="86">
        <f t="shared" si="66"/>
        <v>0</v>
      </c>
      <c r="M155" s="86">
        <f t="shared" si="66"/>
        <v>0</v>
      </c>
      <c r="N155" s="86">
        <f t="shared" si="66"/>
        <v>0</v>
      </c>
    </row>
    <row r="156" spans="1:19" ht="24" customHeight="1" x14ac:dyDescent="0.2">
      <c r="A156" s="141" t="s">
        <v>105</v>
      </c>
      <c r="B156" s="142"/>
      <c r="C156" s="115"/>
      <c r="D156" s="115"/>
      <c r="E156" s="14" t="s">
        <v>5</v>
      </c>
      <c r="F156" s="157">
        <f t="shared" si="65"/>
        <v>196271.40000000002</v>
      </c>
      <c r="G156" s="158"/>
      <c r="H156" s="103">
        <f>SUM(H157:H158)</f>
        <v>92522.8</v>
      </c>
      <c r="I156" s="87">
        <f t="shared" ref="I156:N156" si="67">SUM(I157:I158)</f>
        <v>35200.400000000001</v>
      </c>
      <c r="J156" s="87">
        <f t="shared" si="67"/>
        <v>31495.1</v>
      </c>
      <c r="K156" s="87">
        <f t="shared" si="67"/>
        <v>37053.1</v>
      </c>
      <c r="L156" s="87">
        <f t="shared" si="67"/>
        <v>0</v>
      </c>
      <c r="M156" s="87">
        <f t="shared" si="67"/>
        <v>0</v>
      </c>
      <c r="N156" s="87">
        <f t="shared" si="67"/>
        <v>0</v>
      </c>
    </row>
    <row r="157" spans="1:19" ht="26.25" customHeight="1" x14ac:dyDescent="0.2">
      <c r="A157" s="143"/>
      <c r="B157" s="144"/>
      <c r="C157" s="116"/>
      <c r="D157" s="116"/>
      <c r="E157" s="14" t="s">
        <v>39</v>
      </c>
      <c r="F157" s="157">
        <f t="shared" si="65"/>
        <v>0</v>
      </c>
      <c r="G157" s="158"/>
      <c r="H157" s="44">
        <f>SUM(H154)</f>
        <v>0</v>
      </c>
      <c r="I157" s="87">
        <f t="shared" ref="I157:N157" si="68">SUM(I154)</f>
        <v>0</v>
      </c>
      <c r="J157" s="87">
        <f t="shared" si="68"/>
        <v>0</v>
      </c>
      <c r="K157" s="87">
        <f t="shared" si="68"/>
        <v>0</v>
      </c>
      <c r="L157" s="87">
        <f t="shared" si="68"/>
        <v>0</v>
      </c>
      <c r="M157" s="87">
        <f t="shared" si="68"/>
        <v>0</v>
      </c>
      <c r="N157" s="87">
        <f t="shared" si="68"/>
        <v>0</v>
      </c>
    </row>
    <row r="158" spans="1:19" ht="41.25" customHeight="1" x14ac:dyDescent="0.2">
      <c r="A158" s="145"/>
      <c r="B158" s="146"/>
      <c r="C158" s="117"/>
      <c r="D158" s="117"/>
      <c r="E158" s="14" t="s">
        <v>13</v>
      </c>
      <c r="F158" s="157">
        <f t="shared" si="65"/>
        <v>196271.40000000002</v>
      </c>
      <c r="G158" s="158"/>
      <c r="H158" s="44">
        <v>92522.8</v>
      </c>
      <c r="I158" s="87">
        <f>I155</f>
        <v>35200.400000000001</v>
      </c>
      <c r="J158" s="87">
        <f t="shared" ref="J158:N158" si="69">J155</f>
        <v>31495.1</v>
      </c>
      <c r="K158" s="87">
        <f t="shared" si="69"/>
        <v>37053.1</v>
      </c>
      <c r="L158" s="87">
        <f t="shared" si="69"/>
        <v>0</v>
      </c>
      <c r="M158" s="87">
        <f t="shared" si="69"/>
        <v>0</v>
      </c>
      <c r="N158" s="87">
        <f t="shared" si="69"/>
        <v>0</v>
      </c>
    </row>
    <row r="159" spans="1:19" ht="25.5" customHeight="1" x14ac:dyDescent="0.2">
      <c r="A159" s="159" t="s">
        <v>97</v>
      </c>
      <c r="B159" s="160"/>
      <c r="C159" s="165"/>
      <c r="D159" s="165"/>
      <c r="E159" s="66" t="s">
        <v>5</v>
      </c>
      <c r="F159" s="168">
        <f t="shared" si="65"/>
        <v>1675958.6</v>
      </c>
      <c r="G159" s="169"/>
      <c r="H159" s="71">
        <f>SUM(H160:H162)</f>
        <v>836960.80000000016</v>
      </c>
      <c r="I159" s="67">
        <f>SUM(I160:I162)</f>
        <v>458043.6</v>
      </c>
      <c r="J159" s="67">
        <f t="shared" ref="J159:N159" si="70">SUM(J160:J162)</f>
        <v>213119.5</v>
      </c>
      <c r="K159" s="67">
        <f t="shared" si="70"/>
        <v>167834.7</v>
      </c>
      <c r="L159" s="67">
        <f t="shared" si="70"/>
        <v>0</v>
      </c>
      <c r="M159" s="67">
        <f t="shared" si="70"/>
        <v>0</v>
      </c>
      <c r="N159" s="67">
        <f t="shared" si="70"/>
        <v>0</v>
      </c>
      <c r="O159" s="11"/>
    </row>
    <row r="160" spans="1:19" ht="29.25" customHeight="1" x14ac:dyDescent="0.2">
      <c r="A160" s="161"/>
      <c r="B160" s="162"/>
      <c r="C160" s="166"/>
      <c r="D160" s="166"/>
      <c r="E160" s="66" t="s">
        <v>39</v>
      </c>
      <c r="F160" s="168">
        <f t="shared" si="65"/>
        <v>38684</v>
      </c>
      <c r="G160" s="169"/>
      <c r="H160" s="71">
        <f>H46+H84+H98+H113+H157</f>
        <v>1829</v>
      </c>
      <c r="I160" s="71">
        <f t="shared" ref="I160:N160" si="71">I46+I84+I98+I113+I157</f>
        <v>0</v>
      </c>
      <c r="J160" s="71">
        <f t="shared" si="71"/>
        <v>36855</v>
      </c>
      <c r="K160" s="71">
        <f t="shared" si="71"/>
        <v>0</v>
      </c>
      <c r="L160" s="71">
        <f t="shared" si="71"/>
        <v>0</v>
      </c>
      <c r="M160" s="71">
        <f t="shared" si="71"/>
        <v>0</v>
      </c>
      <c r="N160" s="71">
        <f t="shared" si="71"/>
        <v>0</v>
      </c>
      <c r="O160" s="11"/>
      <c r="S160" s="23"/>
    </row>
    <row r="161" spans="1:16" ht="38.25" x14ac:dyDescent="0.2">
      <c r="A161" s="161"/>
      <c r="B161" s="162"/>
      <c r="C161" s="166"/>
      <c r="D161" s="166"/>
      <c r="E161" s="66" t="s">
        <v>13</v>
      </c>
      <c r="F161" s="168">
        <f t="shared" si="65"/>
        <v>1178407.3</v>
      </c>
      <c r="G161" s="169"/>
      <c r="H161" s="71">
        <f>SUM(H25,H47,H85,H99,H114,H158,H144)</f>
        <v>602726.90000000014</v>
      </c>
      <c r="I161" s="71">
        <f t="shared" ref="I161:N161" si="72">SUM(I25,I47,I85,I99,I114,I158,I144)</f>
        <v>290708.39999999997</v>
      </c>
      <c r="J161" s="71">
        <f t="shared" si="72"/>
        <v>139707</v>
      </c>
      <c r="K161" s="71">
        <f t="shared" si="72"/>
        <v>145265</v>
      </c>
      <c r="L161" s="71">
        <f t="shared" si="72"/>
        <v>0</v>
      </c>
      <c r="M161" s="71">
        <f t="shared" si="72"/>
        <v>0</v>
      </c>
      <c r="N161" s="71">
        <f t="shared" si="72"/>
        <v>0</v>
      </c>
      <c r="O161" s="11"/>
    </row>
    <row r="162" spans="1:16" ht="18.75" customHeight="1" x14ac:dyDescent="0.2">
      <c r="A162" s="163"/>
      <c r="B162" s="164"/>
      <c r="C162" s="167"/>
      <c r="D162" s="167"/>
      <c r="E162" s="66" t="s">
        <v>14</v>
      </c>
      <c r="F162" s="168">
        <f t="shared" si="65"/>
        <v>458867.30000000005</v>
      </c>
      <c r="G162" s="169"/>
      <c r="H162" s="71">
        <f>SUM(H26,H48,H60,H72,H86,H100,H115,H145)</f>
        <v>232404.90000000002</v>
      </c>
      <c r="I162" s="71">
        <f t="shared" ref="I162:N162" si="73">SUM(I26,I48,I60,I72,I86,I100,I115,I145)</f>
        <v>167335.20000000001</v>
      </c>
      <c r="J162" s="71">
        <f t="shared" si="73"/>
        <v>36557.5</v>
      </c>
      <c r="K162" s="71">
        <f t="shared" si="73"/>
        <v>22569.7</v>
      </c>
      <c r="L162" s="71">
        <f t="shared" si="73"/>
        <v>0</v>
      </c>
      <c r="M162" s="71">
        <f t="shared" si="73"/>
        <v>0</v>
      </c>
      <c r="N162" s="71">
        <f t="shared" si="73"/>
        <v>0</v>
      </c>
      <c r="O162" s="11"/>
      <c r="P162" s="11"/>
    </row>
    <row r="163" spans="1:16" x14ac:dyDescent="0.2">
      <c r="E163" s="1"/>
      <c r="G163" s="11"/>
      <c r="H163" s="99"/>
    </row>
    <row r="164" spans="1:16" x14ac:dyDescent="0.2">
      <c r="E164" s="1"/>
      <c r="H164" s="99"/>
    </row>
  </sheetData>
  <mergeCells count="384">
    <mergeCell ref="E1:N2"/>
    <mergeCell ref="A4:N4"/>
    <mergeCell ref="A6:A9"/>
    <mergeCell ref="B6:B9"/>
    <mergeCell ref="C6:C9"/>
    <mergeCell ref="D6:D9"/>
    <mergeCell ref="E6:E9"/>
    <mergeCell ref="F6:N7"/>
    <mergeCell ref="F8:G9"/>
    <mergeCell ref="H8:N8"/>
    <mergeCell ref="F10:G10"/>
    <mergeCell ref="A11:N11"/>
    <mergeCell ref="A12:N12"/>
    <mergeCell ref="A13:A15"/>
    <mergeCell ref="B13:B15"/>
    <mergeCell ref="C13:C15"/>
    <mergeCell ref="D13:D14"/>
    <mergeCell ref="F13:G13"/>
    <mergeCell ref="F14:G14"/>
    <mergeCell ref="F15:G15"/>
    <mergeCell ref="E19:E20"/>
    <mergeCell ref="F19:G20"/>
    <mergeCell ref="A16:A18"/>
    <mergeCell ref="B16:B18"/>
    <mergeCell ref="C16:C18"/>
    <mergeCell ref="D16:D18"/>
    <mergeCell ref="F16:G16"/>
    <mergeCell ref="F17:G17"/>
    <mergeCell ref="F18:G18"/>
    <mergeCell ref="A24:B26"/>
    <mergeCell ref="C24:C26"/>
    <mergeCell ref="D24:D26"/>
    <mergeCell ref="F24:G24"/>
    <mergeCell ref="F25:G25"/>
    <mergeCell ref="F26:G26"/>
    <mergeCell ref="N19:N20"/>
    <mergeCell ref="A21:A23"/>
    <mergeCell ref="B21:B23"/>
    <mergeCell ref="C21:C23"/>
    <mergeCell ref="D21:D23"/>
    <mergeCell ref="F21:G21"/>
    <mergeCell ref="F22:G22"/>
    <mergeCell ref="F23:G23"/>
    <mergeCell ref="H19:H20"/>
    <mergeCell ref="I19:I20"/>
    <mergeCell ref="J19:J20"/>
    <mergeCell ref="K19:K20"/>
    <mergeCell ref="L19:L20"/>
    <mergeCell ref="M19:M20"/>
    <mergeCell ref="A19:A20"/>
    <mergeCell ref="B19:B20"/>
    <mergeCell ref="C19:C20"/>
    <mergeCell ref="D19:D20"/>
    <mergeCell ref="A27:N27"/>
    <mergeCell ref="A28:N28"/>
    <mergeCell ref="A29:A32"/>
    <mergeCell ref="B29:B32"/>
    <mergeCell ref="C29:C32"/>
    <mergeCell ref="D29:D31"/>
    <mergeCell ref="F29:G29"/>
    <mergeCell ref="F30:G30"/>
    <mergeCell ref="F31:G31"/>
    <mergeCell ref="F32:G32"/>
    <mergeCell ref="A36:A38"/>
    <mergeCell ref="B36:B38"/>
    <mergeCell ref="C36:C38"/>
    <mergeCell ref="D36:D38"/>
    <mergeCell ref="F36:G36"/>
    <mergeCell ref="F37:G37"/>
    <mergeCell ref="F38:G38"/>
    <mergeCell ref="A33:A35"/>
    <mergeCell ref="B33:B35"/>
    <mergeCell ref="C33:C35"/>
    <mergeCell ref="D33:D34"/>
    <mergeCell ref="F33:G33"/>
    <mergeCell ref="F34:G34"/>
    <mergeCell ref="F35:G35"/>
    <mergeCell ref="N39:N40"/>
    <mergeCell ref="A41:A44"/>
    <mergeCell ref="B41:B44"/>
    <mergeCell ref="C41:C44"/>
    <mergeCell ref="D41:D44"/>
    <mergeCell ref="F41:G41"/>
    <mergeCell ref="F42:G42"/>
    <mergeCell ref="F43:G43"/>
    <mergeCell ref="F44:G44"/>
    <mergeCell ref="H39:H40"/>
    <mergeCell ref="I39:I40"/>
    <mergeCell ref="J39:J40"/>
    <mergeCell ref="K39:K40"/>
    <mergeCell ref="L39:L40"/>
    <mergeCell ref="M39:M40"/>
    <mergeCell ref="A39:A40"/>
    <mergeCell ref="B39:B40"/>
    <mergeCell ref="C39:C40"/>
    <mergeCell ref="D39:D40"/>
    <mergeCell ref="E39:E40"/>
    <mergeCell ref="F39:G40"/>
    <mergeCell ref="A49:N49"/>
    <mergeCell ref="A50:N50"/>
    <mergeCell ref="A51:A52"/>
    <mergeCell ref="B51:B52"/>
    <mergeCell ref="C51:C52"/>
    <mergeCell ref="D51:D52"/>
    <mergeCell ref="F51:G51"/>
    <mergeCell ref="F52:G52"/>
    <mergeCell ref="A45:B48"/>
    <mergeCell ref="C45:C48"/>
    <mergeCell ref="D45:D48"/>
    <mergeCell ref="F45:G45"/>
    <mergeCell ref="F46:G46"/>
    <mergeCell ref="F47:G47"/>
    <mergeCell ref="F48:G48"/>
    <mergeCell ref="A53:A54"/>
    <mergeCell ref="B53:B54"/>
    <mergeCell ref="C53:C54"/>
    <mergeCell ref="F53:G53"/>
    <mergeCell ref="F54:G54"/>
    <mergeCell ref="A55:A56"/>
    <mergeCell ref="B55:B56"/>
    <mergeCell ref="C55:C56"/>
    <mergeCell ref="D55:D56"/>
    <mergeCell ref="E55:E56"/>
    <mergeCell ref="A59:B60"/>
    <mergeCell ref="C59:C60"/>
    <mergeCell ref="D59:D60"/>
    <mergeCell ref="F59:G59"/>
    <mergeCell ref="F60:G60"/>
    <mergeCell ref="A61:N61"/>
    <mergeCell ref="M55:M56"/>
    <mergeCell ref="N55:N56"/>
    <mergeCell ref="A57:A58"/>
    <mergeCell ref="B57:B58"/>
    <mergeCell ref="C57:C58"/>
    <mergeCell ref="D57:D58"/>
    <mergeCell ref="F57:G57"/>
    <mergeCell ref="F58:G58"/>
    <mergeCell ref="F55:G56"/>
    <mergeCell ref="H55:H56"/>
    <mergeCell ref="I55:I56"/>
    <mergeCell ref="J55:J56"/>
    <mergeCell ref="K55:K56"/>
    <mergeCell ref="L55:L56"/>
    <mergeCell ref="A65:A66"/>
    <mergeCell ref="B65:B66"/>
    <mergeCell ref="C65:C66"/>
    <mergeCell ref="D65:D66"/>
    <mergeCell ref="F65:G65"/>
    <mergeCell ref="F66:G66"/>
    <mergeCell ref="A62:N62"/>
    <mergeCell ref="A63:A64"/>
    <mergeCell ref="B63:B64"/>
    <mergeCell ref="C63:C64"/>
    <mergeCell ref="D63:D64"/>
    <mergeCell ref="F63:G63"/>
    <mergeCell ref="F64:G64"/>
    <mergeCell ref="I67:I68"/>
    <mergeCell ref="J67:J68"/>
    <mergeCell ref="K67:K68"/>
    <mergeCell ref="L67:L68"/>
    <mergeCell ref="M67:M68"/>
    <mergeCell ref="N67:N68"/>
    <mergeCell ref="A67:A68"/>
    <mergeCell ref="B67:B68"/>
    <mergeCell ref="C67:C68"/>
    <mergeCell ref="E67:E68"/>
    <mergeCell ref="F67:G68"/>
    <mergeCell ref="H67:H68"/>
    <mergeCell ref="A71:B72"/>
    <mergeCell ref="C71:C72"/>
    <mergeCell ref="D71:D72"/>
    <mergeCell ref="F71:G71"/>
    <mergeCell ref="F72:G72"/>
    <mergeCell ref="A73:N73"/>
    <mergeCell ref="A69:A70"/>
    <mergeCell ref="B69:B70"/>
    <mergeCell ref="C69:C70"/>
    <mergeCell ref="D69:D70"/>
    <mergeCell ref="F69:G69"/>
    <mergeCell ref="F70:G70"/>
    <mergeCell ref="A74:N74"/>
    <mergeCell ref="A75:A78"/>
    <mergeCell ref="B75:B78"/>
    <mergeCell ref="C75:C78"/>
    <mergeCell ref="D75:D78"/>
    <mergeCell ref="F75:G75"/>
    <mergeCell ref="F76:G76"/>
    <mergeCell ref="F77:G77"/>
    <mergeCell ref="F78:G78"/>
    <mergeCell ref="A83:B86"/>
    <mergeCell ref="C83:C86"/>
    <mergeCell ref="D83:D86"/>
    <mergeCell ref="F83:G83"/>
    <mergeCell ref="F84:G84"/>
    <mergeCell ref="F85:G85"/>
    <mergeCell ref="F86:G86"/>
    <mergeCell ref="A79:A82"/>
    <mergeCell ref="B79:B82"/>
    <mergeCell ref="C79:C82"/>
    <mergeCell ref="D79:D82"/>
    <mergeCell ref="F79:G79"/>
    <mergeCell ref="F80:G80"/>
    <mergeCell ref="F81:G81"/>
    <mergeCell ref="F82:G82"/>
    <mergeCell ref="A87:N87"/>
    <mergeCell ref="A88:N88"/>
    <mergeCell ref="A89:A92"/>
    <mergeCell ref="B89:B92"/>
    <mergeCell ref="C89:C92"/>
    <mergeCell ref="D89:D92"/>
    <mergeCell ref="F89:G89"/>
    <mergeCell ref="F90:G90"/>
    <mergeCell ref="F91:G91"/>
    <mergeCell ref="F92:G92"/>
    <mergeCell ref="A97:B100"/>
    <mergeCell ref="C97:C100"/>
    <mergeCell ref="D97:D100"/>
    <mergeCell ref="F97:G97"/>
    <mergeCell ref="F98:G98"/>
    <mergeCell ref="F99:G99"/>
    <mergeCell ref="F100:G100"/>
    <mergeCell ref="A93:A96"/>
    <mergeCell ref="B93:B96"/>
    <mergeCell ref="C93:C96"/>
    <mergeCell ref="D93:D96"/>
    <mergeCell ref="F93:G93"/>
    <mergeCell ref="F94:G94"/>
    <mergeCell ref="F95:G95"/>
    <mergeCell ref="F96:G96"/>
    <mergeCell ref="A106:A107"/>
    <mergeCell ref="B106:B107"/>
    <mergeCell ref="C106:C107"/>
    <mergeCell ref="D106:D107"/>
    <mergeCell ref="F106:G106"/>
    <mergeCell ref="F107:G107"/>
    <mergeCell ref="A101:N101"/>
    <mergeCell ref="A102:N102"/>
    <mergeCell ref="A103:A105"/>
    <mergeCell ref="B103:B105"/>
    <mergeCell ref="C103:C105"/>
    <mergeCell ref="D103:D105"/>
    <mergeCell ref="F103:G103"/>
    <mergeCell ref="F104:G104"/>
    <mergeCell ref="F105:G105"/>
    <mergeCell ref="A112:B115"/>
    <mergeCell ref="C112:C115"/>
    <mergeCell ref="D112:D115"/>
    <mergeCell ref="F112:G112"/>
    <mergeCell ref="F113:G113"/>
    <mergeCell ref="F114:G114"/>
    <mergeCell ref="F115:G115"/>
    <mergeCell ref="A108:A111"/>
    <mergeCell ref="B108:B111"/>
    <mergeCell ref="C108:C111"/>
    <mergeCell ref="D108:D111"/>
    <mergeCell ref="F108:G108"/>
    <mergeCell ref="F109:G109"/>
    <mergeCell ref="F110:G110"/>
    <mergeCell ref="F111:G111"/>
    <mergeCell ref="A120:A121"/>
    <mergeCell ref="B120:B121"/>
    <mergeCell ref="C120:C121"/>
    <mergeCell ref="D120:D121"/>
    <mergeCell ref="F120:G120"/>
    <mergeCell ref="F121:G121"/>
    <mergeCell ref="A116:N116"/>
    <mergeCell ref="A117:N117"/>
    <mergeCell ref="A118:A119"/>
    <mergeCell ref="B118:B119"/>
    <mergeCell ref="C118:C119"/>
    <mergeCell ref="D118:D119"/>
    <mergeCell ref="F118:G118"/>
    <mergeCell ref="F119:G119"/>
    <mergeCell ref="A125:A126"/>
    <mergeCell ref="B125:B126"/>
    <mergeCell ref="C125:C126"/>
    <mergeCell ref="D125:D126"/>
    <mergeCell ref="F125:G125"/>
    <mergeCell ref="F126:G126"/>
    <mergeCell ref="A122:N122"/>
    <mergeCell ref="A123:A124"/>
    <mergeCell ref="B123:B124"/>
    <mergeCell ref="C123:C124"/>
    <mergeCell ref="D123:D124"/>
    <mergeCell ref="F123:G123"/>
    <mergeCell ref="F124:G124"/>
    <mergeCell ref="L127:L128"/>
    <mergeCell ref="M127:M128"/>
    <mergeCell ref="N127:N128"/>
    <mergeCell ref="A127:A128"/>
    <mergeCell ref="B127:B128"/>
    <mergeCell ref="D127:D128"/>
    <mergeCell ref="E127:E128"/>
    <mergeCell ref="F127:G128"/>
    <mergeCell ref="H127:H128"/>
    <mergeCell ref="A129:A130"/>
    <mergeCell ref="B129:B130"/>
    <mergeCell ref="C129:C130"/>
    <mergeCell ref="D129:D130"/>
    <mergeCell ref="F129:G129"/>
    <mergeCell ref="F130:G130"/>
    <mergeCell ref="I127:I128"/>
    <mergeCell ref="J127:J128"/>
    <mergeCell ref="K127:K128"/>
    <mergeCell ref="F138:G139"/>
    <mergeCell ref="A135:A137"/>
    <mergeCell ref="B135:B137"/>
    <mergeCell ref="C135:C137"/>
    <mergeCell ref="D135:D136"/>
    <mergeCell ref="F135:G135"/>
    <mergeCell ref="F136:G136"/>
    <mergeCell ref="F137:G137"/>
    <mergeCell ref="A131:N131"/>
    <mergeCell ref="A132:A134"/>
    <mergeCell ref="B132:B134"/>
    <mergeCell ref="C132:C134"/>
    <mergeCell ref="D132:D134"/>
    <mergeCell ref="F132:G132"/>
    <mergeCell ref="F133:G133"/>
    <mergeCell ref="F134:G134"/>
    <mergeCell ref="A143:B145"/>
    <mergeCell ref="C143:C145"/>
    <mergeCell ref="D143:D145"/>
    <mergeCell ref="F143:G143"/>
    <mergeCell ref="F144:G144"/>
    <mergeCell ref="F145:G145"/>
    <mergeCell ref="N138:N139"/>
    <mergeCell ref="A140:B142"/>
    <mergeCell ref="C140:C142"/>
    <mergeCell ref="D140:D142"/>
    <mergeCell ref="F140:G140"/>
    <mergeCell ref="F141:G141"/>
    <mergeCell ref="F142:G142"/>
    <mergeCell ref="H138:H139"/>
    <mergeCell ref="I138:I139"/>
    <mergeCell ref="J138:J139"/>
    <mergeCell ref="K138:K139"/>
    <mergeCell ref="L138:L139"/>
    <mergeCell ref="M138:M139"/>
    <mergeCell ref="A138:A139"/>
    <mergeCell ref="B138:B139"/>
    <mergeCell ref="C138:C139"/>
    <mergeCell ref="D138:D139"/>
    <mergeCell ref="E138:E139"/>
    <mergeCell ref="A146:N146"/>
    <mergeCell ref="A147:N147"/>
    <mergeCell ref="A148:A150"/>
    <mergeCell ref="B148:B150"/>
    <mergeCell ref="C148:C150"/>
    <mergeCell ref="D148:D149"/>
    <mergeCell ref="F148:G148"/>
    <mergeCell ref="F149:G149"/>
    <mergeCell ref="F150:G150"/>
    <mergeCell ref="L151:L152"/>
    <mergeCell ref="M151:M152"/>
    <mergeCell ref="N151:N152"/>
    <mergeCell ref="A151:A152"/>
    <mergeCell ref="B151:B152"/>
    <mergeCell ref="C151:C152"/>
    <mergeCell ref="E151:E152"/>
    <mergeCell ref="F151:G152"/>
    <mergeCell ref="H151:H152"/>
    <mergeCell ref="A153:B155"/>
    <mergeCell ref="C153:C155"/>
    <mergeCell ref="D153:D155"/>
    <mergeCell ref="F153:G153"/>
    <mergeCell ref="F154:G154"/>
    <mergeCell ref="F155:G155"/>
    <mergeCell ref="I151:I152"/>
    <mergeCell ref="J151:J152"/>
    <mergeCell ref="K151:K152"/>
    <mergeCell ref="A159:B162"/>
    <mergeCell ref="C159:C162"/>
    <mergeCell ref="D159:D162"/>
    <mergeCell ref="F159:G159"/>
    <mergeCell ref="F160:G160"/>
    <mergeCell ref="F161:G161"/>
    <mergeCell ref="F162:G162"/>
    <mergeCell ref="A156:B158"/>
    <mergeCell ref="C156:C158"/>
    <mergeCell ref="D156:D158"/>
    <mergeCell ref="F156:G156"/>
    <mergeCell ref="F157:G157"/>
    <mergeCell ref="F158:G15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1"/>
  <sheetViews>
    <sheetView tabSelected="1" workbookViewId="0">
      <selection activeCell="C149" sqref="C149:C150"/>
    </sheetView>
  </sheetViews>
  <sheetFormatPr defaultRowHeight="12.75" x14ac:dyDescent="0.25"/>
  <cols>
    <col min="1" max="1" width="4.42578125" style="255" customWidth="1"/>
    <col min="2" max="2" width="23.85546875" style="255" customWidth="1"/>
    <col min="3" max="3" width="16.140625" style="255" customWidth="1"/>
    <col min="4" max="4" width="17.140625" style="255" customWidth="1"/>
    <col min="5" max="5" width="12.85546875" style="255" customWidth="1"/>
    <col min="6" max="6" width="4.140625" style="255" customWidth="1"/>
    <col min="7" max="7" width="7.42578125" style="255" customWidth="1"/>
    <col min="8" max="8" width="11" style="255" customWidth="1"/>
    <col min="9" max="9" width="10.140625" style="255" customWidth="1"/>
    <col min="10" max="10" width="10" style="255" customWidth="1"/>
    <col min="11" max="11" width="10.140625" style="255" customWidth="1"/>
    <col min="12" max="12" width="9.85546875" style="255" customWidth="1"/>
    <col min="13" max="14" width="9.5703125" style="255" customWidth="1"/>
    <col min="15" max="16384" width="9.140625" style="255"/>
  </cols>
  <sheetData>
    <row r="1" spans="1:14" x14ac:dyDescent="0.25">
      <c r="E1" s="256" t="s">
        <v>119</v>
      </c>
      <c r="F1" s="257"/>
      <c r="G1" s="257"/>
      <c r="H1" s="257"/>
      <c r="I1" s="257"/>
      <c r="J1" s="257"/>
      <c r="K1" s="257"/>
      <c r="L1" s="257"/>
      <c r="M1" s="257"/>
      <c r="N1" s="257"/>
    </row>
    <row r="2" spans="1:14" x14ac:dyDescent="0.25">
      <c r="A2" s="252" t="s">
        <v>120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</row>
    <row r="3" spans="1:14" x14ac:dyDescent="0.25">
      <c r="A3" s="253"/>
      <c r="B3" s="253"/>
      <c r="C3" s="254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4" x14ac:dyDescent="0.25">
      <c r="A4" s="209" t="s">
        <v>0</v>
      </c>
      <c r="B4" s="209" t="s">
        <v>1</v>
      </c>
      <c r="C4" s="211" t="s">
        <v>10</v>
      </c>
      <c r="D4" s="209" t="s">
        <v>2</v>
      </c>
      <c r="E4" s="211" t="s">
        <v>3</v>
      </c>
      <c r="F4" s="209" t="s">
        <v>4</v>
      </c>
      <c r="G4" s="209"/>
      <c r="H4" s="209"/>
      <c r="I4" s="209"/>
      <c r="J4" s="209"/>
      <c r="K4" s="209"/>
      <c r="L4" s="209"/>
      <c r="M4" s="209"/>
      <c r="N4" s="209"/>
    </row>
    <row r="5" spans="1:14" x14ac:dyDescent="0.25">
      <c r="A5" s="209"/>
      <c r="B5" s="209"/>
      <c r="C5" s="244"/>
      <c r="D5" s="209"/>
      <c r="E5" s="244"/>
      <c r="F5" s="209"/>
      <c r="G5" s="209"/>
      <c r="H5" s="209"/>
      <c r="I5" s="209"/>
      <c r="J5" s="209"/>
      <c r="K5" s="209"/>
      <c r="L5" s="209"/>
      <c r="M5" s="209"/>
      <c r="N5" s="209"/>
    </row>
    <row r="6" spans="1:14" x14ac:dyDescent="0.25">
      <c r="A6" s="209"/>
      <c r="B6" s="209"/>
      <c r="C6" s="244"/>
      <c r="D6" s="209"/>
      <c r="E6" s="244"/>
      <c r="F6" s="209" t="s">
        <v>5</v>
      </c>
      <c r="G6" s="209"/>
      <c r="H6" s="209" t="s">
        <v>6</v>
      </c>
      <c r="I6" s="209"/>
      <c r="J6" s="209"/>
      <c r="K6" s="209"/>
      <c r="L6" s="209"/>
      <c r="M6" s="209"/>
      <c r="N6" s="209"/>
    </row>
    <row r="7" spans="1:14" x14ac:dyDescent="0.25">
      <c r="A7" s="209"/>
      <c r="B7" s="209"/>
      <c r="C7" s="212"/>
      <c r="D7" s="209"/>
      <c r="E7" s="212"/>
      <c r="F7" s="209"/>
      <c r="G7" s="209"/>
      <c r="H7" s="106" t="s">
        <v>111</v>
      </c>
      <c r="I7" s="106" t="s">
        <v>112</v>
      </c>
      <c r="J7" s="106" t="s">
        <v>113</v>
      </c>
      <c r="K7" s="106" t="s">
        <v>114</v>
      </c>
      <c r="L7" s="106" t="s">
        <v>115</v>
      </c>
      <c r="M7" s="106" t="s">
        <v>116</v>
      </c>
      <c r="N7" s="106" t="s">
        <v>117</v>
      </c>
    </row>
    <row r="8" spans="1:14" x14ac:dyDescent="0.25">
      <c r="A8" s="106">
        <v>1</v>
      </c>
      <c r="B8" s="106">
        <v>2</v>
      </c>
      <c r="C8" s="106">
        <v>3</v>
      </c>
      <c r="D8" s="106">
        <v>4</v>
      </c>
      <c r="E8" s="106">
        <v>5</v>
      </c>
      <c r="F8" s="209">
        <v>6</v>
      </c>
      <c r="G8" s="209"/>
      <c r="H8" s="106">
        <v>7</v>
      </c>
      <c r="I8" s="106">
        <v>8</v>
      </c>
      <c r="J8" s="106">
        <v>9</v>
      </c>
      <c r="K8" s="106"/>
      <c r="L8" s="106"/>
      <c r="M8" s="106"/>
      <c r="N8" s="106"/>
    </row>
    <row r="9" spans="1:14" x14ac:dyDescent="0.25">
      <c r="A9" s="209" t="s">
        <v>86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</row>
    <row r="10" spans="1:14" x14ac:dyDescent="0.25">
      <c r="A10" s="209" t="s">
        <v>89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</row>
    <row r="11" spans="1:14" x14ac:dyDescent="0.25">
      <c r="A11" s="209" t="s">
        <v>11</v>
      </c>
      <c r="B11" s="209" t="s">
        <v>65</v>
      </c>
      <c r="C11" s="234" t="s">
        <v>19</v>
      </c>
      <c r="D11" s="234" t="s">
        <v>118</v>
      </c>
      <c r="E11" s="106" t="s">
        <v>5</v>
      </c>
      <c r="F11" s="250">
        <f t="shared" ref="F11:F16" si="0">SUM(H11:N11)</f>
        <v>36687.269999999997</v>
      </c>
      <c r="G11" s="250"/>
      <c r="H11" s="109">
        <f>SUM(H12:H13)</f>
        <v>36687.269999999997</v>
      </c>
      <c r="I11" s="109">
        <f>SUM(I12:I13)</f>
        <v>0</v>
      </c>
      <c r="J11" s="109">
        <f>SUM(J12:J13)</f>
        <v>0</v>
      </c>
      <c r="K11" s="109">
        <f t="shared" ref="K11:N11" si="1">SUM(K12:K13)</f>
        <v>0</v>
      </c>
      <c r="L11" s="109">
        <f t="shared" si="1"/>
        <v>0</v>
      </c>
      <c r="M11" s="109">
        <f t="shared" si="1"/>
        <v>0</v>
      </c>
      <c r="N11" s="109">
        <f t="shared" si="1"/>
        <v>0</v>
      </c>
    </row>
    <row r="12" spans="1:14" ht="38.25" x14ac:dyDescent="0.25">
      <c r="A12" s="209"/>
      <c r="B12" s="209"/>
      <c r="C12" s="240"/>
      <c r="D12" s="240"/>
      <c r="E12" s="106" t="s">
        <v>13</v>
      </c>
      <c r="F12" s="250">
        <f t="shared" si="0"/>
        <v>33018.5</v>
      </c>
      <c r="G12" s="250"/>
      <c r="H12" s="109">
        <v>33018.5</v>
      </c>
      <c r="I12" s="109">
        <v>0</v>
      </c>
      <c r="J12" s="109">
        <v>0</v>
      </c>
      <c r="K12" s="109">
        <v>0</v>
      </c>
      <c r="L12" s="109">
        <v>0</v>
      </c>
      <c r="M12" s="109">
        <v>0</v>
      </c>
      <c r="N12" s="109">
        <v>0</v>
      </c>
    </row>
    <row r="13" spans="1:14" ht="75" customHeight="1" x14ac:dyDescent="0.25">
      <c r="A13" s="209"/>
      <c r="B13" s="209"/>
      <c r="C13" s="235"/>
      <c r="D13" s="235"/>
      <c r="E13" s="106" t="s">
        <v>14</v>
      </c>
      <c r="F13" s="250">
        <f t="shared" si="0"/>
        <v>3668.77</v>
      </c>
      <c r="G13" s="250"/>
      <c r="H13" s="109">
        <v>3668.77</v>
      </c>
      <c r="I13" s="109">
        <v>0</v>
      </c>
      <c r="J13" s="109">
        <v>0</v>
      </c>
      <c r="K13" s="109">
        <v>0</v>
      </c>
      <c r="L13" s="109">
        <v>0</v>
      </c>
      <c r="M13" s="109">
        <v>0</v>
      </c>
      <c r="N13" s="109">
        <v>0</v>
      </c>
    </row>
    <row r="14" spans="1:14" x14ac:dyDescent="0.25">
      <c r="A14" s="211" t="s">
        <v>15</v>
      </c>
      <c r="B14" s="211" t="s">
        <v>66</v>
      </c>
      <c r="C14" s="234" t="s">
        <v>62</v>
      </c>
      <c r="D14" s="234" t="s">
        <v>69</v>
      </c>
      <c r="E14" s="106" t="s">
        <v>5</v>
      </c>
      <c r="F14" s="213">
        <f t="shared" si="0"/>
        <v>0</v>
      </c>
      <c r="G14" s="214"/>
      <c r="H14" s="105">
        <f>SUM(H15:H16)</f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</row>
    <row r="15" spans="1:14" ht="38.25" x14ac:dyDescent="0.25">
      <c r="A15" s="244"/>
      <c r="B15" s="244"/>
      <c r="C15" s="240"/>
      <c r="D15" s="240"/>
      <c r="E15" s="106" t="s">
        <v>13</v>
      </c>
      <c r="F15" s="213">
        <f t="shared" si="0"/>
        <v>0</v>
      </c>
      <c r="G15" s="214"/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</row>
    <row r="16" spans="1:14" ht="74.25" customHeight="1" x14ac:dyDescent="0.25">
      <c r="A16" s="212"/>
      <c r="B16" s="212"/>
      <c r="C16" s="235"/>
      <c r="D16" s="235"/>
      <c r="E16" s="106" t="s">
        <v>14</v>
      </c>
      <c r="F16" s="213">
        <f t="shared" si="0"/>
        <v>0</v>
      </c>
      <c r="G16" s="214"/>
      <c r="H16" s="109">
        <v>0</v>
      </c>
      <c r="I16" s="109">
        <v>0</v>
      </c>
      <c r="J16" s="109">
        <v>0</v>
      </c>
      <c r="K16" s="109">
        <v>0</v>
      </c>
      <c r="L16" s="109">
        <v>0</v>
      </c>
      <c r="M16" s="109">
        <v>0</v>
      </c>
      <c r="N16" s="109">
        <v>0</v>
      </c>
    </row>
    <row r="17" spans="1:16" x14ac:dyDescent="0.25">
      <c r="A17" s="209" t="s">
        <v>63</v>
      </c>
      <c r="B17" s="209" t="s">
        <v>67</v>
      </c>
      <c r="C17" s="209"/>
      <c r="D17" s="216" t="s">
        <v>20</v>
      </c>
      <c r="E17" s="209" t="s">
        <v>16</v>
      </c>
      <c r="F17" s="236">
        <v>0</v>
      </c>
      <c r="G17" s="237"/>
      <c r="H17" s="205">
        <v>0</v>
      </c>
      <c r="I17" s="205">
        <v>0</v>
      </c>
      <c r="J17" s="205">
        <v>0</v>
      </c>
      <c r="K17" s="205">
        <v>0</v>
      </c>
      <c r="L17" s="205">
        <v>0</v>
      </c>
      <c r="M17" s="205">
        <v>0</v>
      </c>
      <c r="N17" s="205">
        <v>0</v>
      </c>
    </row>
    <row r="18" spans="1:16" ht="105.75" customHeight="1" x14ac:dyDescent="0.25">
      <c r="A18" s="209"/>
      <c r="B18" s="209"/>
      <c r="C18" s="209"/>
      <c r="D18" s="216"/>
      <c r="E18" s="209"/>
      <c r="F18" s="238"/>
      <c r="G18" s="239"/>
      <c r="H18" s="206"/>
      <c r="I18" s="206"/>
      <c r="J18" s="206"/>
      <c r="K18" s="206"/>
      <c r="L18" s="206"/>
      <c r="M18" s="206"/>
      <c r="N18" s="206"/>
    </row>
    <row r="19" spans="1:16" x14ac:dyDescent="0.25">
      <c r="A19" s="209"/>
      <c r="B19" s="209" t="s">
        <v>17</v>
      </c>
      <c r="C19" s="211"/>
      <c r="D19" s="211"/>
      <c r="E19" s="106" t="s">
        <v>5</v>
      </c>
      <c r="F19" s="250">
        <f t="shared" ref="F19:F24" si="2">SUM(H19:N19)</f>
        <v>36687.269999999997</v>
      </c>
      <c r="G19" s="250"/>
      <c r="H19" s="109">
        <f>SUM(H11,H14)</f>
        <v>36687.269999999997</v>
      </c>
      <c r="I19" s="109">
        <f>SUM(I11,I14)</f>
        <v>0</v>
      </c>
      <c r="J19" s="109">
        <f>SUM(J11,J14)</f>
        <v>0</v>
      </c>
      <c r="K19" s="109">
        <f t="shared" ref="K19:N19" si="3">SUM(K11,K14)</f>
        <v>0</v>
      </c>
      <c r="L19" s="109">
        <f t="shared" si="3"/>
        <v>0</v>
      </c>
      <c r="M19" s="109">
        <f t="shared" si="3"/>
        <v>0</v>
      </c>
      <c r="N19" s="109">
        <f t="shared" si="3"/>
        <v>0</v>
      </c>
    </row>
    <row r="20" spans="1:16" ht="38.25" x14ac:dyDescent="0.25">
      <c r="A20" s="209"/>
      <c r="B20" s="209"/>
      <c r="C20" s="244"/>
      <c r="D20" s="244"/>
      <c r="E20" s="106" t="s">
        <v>13</v>
      </c>
      <c r="F20" s="250">
        <f t="shared" si="2"/>
        <v>33018.5</v>
      </c>
      <c r="G20" s="250"/>
      <c r="H20" s="109">
        <f t="shared" ref="H20:N21" si="4">SUM(H12,H15)</f>
        <v>33018.5</v>
      </c>
      <c r="I20" s="109">
        <f t="shared" si="4"/>
        <v>0</v>
      </c>
      <c r="J20" s="109">
        <f t="shared" si="4"/>
        <v>0</v>
      </c>
      <c r="K20" s="109">
        <f t="shared" si="4"/>
        <v>0</v>
      </c>
      <c r="L20" s="109">
        <f t="shared" si="4"/>
        <v>0</v>
      </c>
      <c r="M20" s="109">
        <f t="shared" si="4"/>
        <v>0</v>
      </c>
      <c r="N20" s="109">
        <f t="shared" si="4"/>
        <v>0</v>
      </c>
    </row>
    <row r="21" spans="1:16" ht="25.5" x14ac:dyDescent="0.25">
      <c r="A21" s="209"/>
      <c r="B21" s="209"/>
      <c r="C21" s="212"/>
      <c r="D21" s="212"/>
      <c r="E21" s="106" t="s">
        <v>14</v>
      </c>
      <c r="F21" s="250">
        <f t="shared" si="2"/>
        <v>3668.77</v>
      </c>
      <c r="G21" s="250"/>
      <c r="H21" s="109">
        <f t="shared" si="4"/>
        <v>3668.77</v>
      </c>
      <c r="I21" s="109">
        <f t="shared" si="4"/>
        <v>0</v>
      </c>
      <c r="J21" s="109">
        <f t="shared" si="4"/>
        <v>0</v>
      </c>
      <c r="K21" s="109">
        <f t="shared" si="4"/>
        <v>0</v>
      </c>
      <c r="L21" s="109">
        <f t="shared" si="4"/>
        <v>0</v>
      </c>
      <c r="M21" s="109">
        <f t="shared" si="4"/>
        <v>0</v>
      </c>
      <c r="N21" s="109">
        <f t="shared" si="4"/>
        <v>0</v>
      </c>
    </row>
    <row r="22" spans="1:16" x14ac:dyDescent="0.25">
      <c r="A22" s="209" t="s">
        <v>18</v>
      </c>
      <c r="B22" s="209"/>
      <c r="C22" s="211"/>
      <c r="D22" s="211"/>
      <c r="E22" s="258" t="s">
        <v>5</v>
      </c>
      <c r="F22" s="251">
        <f t="shared" si="2"/>
        <v>36687.269999999997</v>
      </c>
      <c r="G22" s="251"/>
      <c r="H22" s="110">
        <f>SUM(H11,H14)</f>
        <v>36687.269999999997</v>
      </c>
      <c r="I22" s="110">
        <f t="shared" ref="I22:N22" si="5">SUM(I11,I14)</f>
        <v>0</v>
      </c>
      <c r="J22" s="110">
        <f t="shared" si="5"/>
        <v>0</v>
      </c>
      <c r="K22" s="110">
        <f t="shared" si="5"/>
        <v>0</v>
      </c>
      <c r="L22" s="110">
        <f t="shared" si="5"/>
        <v>0</v>
      </c>
      <c r="M22" s="110">
        <f t="shared" si="5"/>
        <v>0</v>
      </c>
      <c r="N22" s="110">
        <f t="shared" si="5"/>
        <v>0</v>
      </c>
    </row>
    <row r="23" spans="1:16" ht="38.25" x14ac:dyDescent="0.25">
      <c r="A23" s="209"/>
      <c r="B23" s="209"/>
      <c r="C23" s="244"/>
      <c r="D23" s="244"/>
      <c r="E23" s="258" t="s">
        <v>13</v>
      </c>
      <c r="F23" s="251">
        <v>33018.5</v>
      </c>
      <c r="G23" s="251"/>
      <c r="H23" s="110">
        <f>H20</f>
        <v>33018.5</v>
      </c>
      <c r="I23" s="110">
        <f t="shared" ref="I23:N24" si="6">I20</f>
        <v>0</v>
      </c>
      <c r="J23" s="110">
        <f t="shared" si="6"/>
        <v>0</v>
      </c>
      <c r="K23" s="110">
        <f t="shared" si="6"/>
        <v>0</v>
      </c>
      <c r="L23" s="110">
        <f t="shared" si="6"/>
        <v>0</v>
      </c>
      <c r="M23" s="110">
        <f t="shared" si="6"/>
        <v>0</v>
      </c>
      <c r="N23" s="110">
        <f t="shared" si="6"/>
        <v>0</v>
      </c>
    </row>
    <row r="24" spans="1:16" ht="25.5" x14ac:dyDescent="0.25">
      <c r="A24" s="209"/>
      <c r="B24" s="209"/>
      <c r="C24" s="212"/>
      <c r="D24" s="212"/>
      <c r="E24" s="258" t="s">
        <v>14</v>
      </c>
      <c r="F24" s="251">
        <f t="shared" si="2"/>
        <v>3668.77</v>
      </c>
      <c r="G24" s="251"/>
      <c r="H24" s="110">
        <f>H21</f>
        <v>3668.77</v>
      </c>
      <c r="I24" s="110">
        <f t="shared" si="6"/>
        <v>0</v>
      </c>
      <c r="J24" s="110">
        <f t="shared" si="6"/>
        <v>0</v>
      </c>
      <c r="K24" s="110">
        <f t="shared" si="6"/>
        <v>0</v>
      </c>
      <c r="L24" s="110">
        <f t="shared" si="6"/>
        <v>0</v>
      </c>
      <c r="M24" s="110">
        <f t="shared" si="6"/>
        <v>0</v>
      </c>
      <c r="N24" s="110">
        <f t="shared" si="6"/>
        <v>0</v>
      </c>
    </row>
    <row r="25" spans="1:16" x14ac:dyDescent="0.25">
      <c r="A25" s="209" t="s">
        <v>87</v>
      </c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</row>
    <row r="26" spans="1:16" x14ac:dyDescent="0.25">
      <c r="A26" s="209" t="s">
        <v>90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</row>
    <row r="27" spans="1:16" x14ac:dyDescent="0.25">
      <c r="A27" s="209" t="s">
        <v>23</v>
      </c>
      <c r="B27" s="209" t="s">
        <v>21</v>
      </c>
      <c r="C27" s="216" t="s">
        <v>19</v>
      </c>
      <c r="D27" s="234" t="s">
        <v>118</v>
      </c>
      <c r="E27" s="106" t="s">
        <v>5</v>
      </c>
      <c r="F27" s="250">
        <f t="shared" ref="F27:F36" si="7">SUM(H27:N27)</f>
        <v>1266890.6199999999</v>
      </c>
      <c r="G27" s="250"/>
      <c r="H27" s="109">
        <f>SUM(H29:H30)</f>
        <v>481213.72000000003</v>
      </c>
      <c r="I27" s="109">
        <f>SUM(I29:I30)</f>
        <v>281149.59999999998</v>
      </c>
      <c r="J27" s="111">
        <f>SUM(J28:J30)</f>
        <v>141579.70000000001</v>
      </c>
      <c r="K27" s="109">
        <f t="shared" ref="K27" si="8">SUM(K29:K30)</f>
        <v>90736.9</v>
      </c>
      <c r="L27" s="109">
        <f t="shared" ref="L27:N27" si="9">SUM(L29:L30)</f>
        <v>90736.9</v>
      </c>
      <c r="M27" s="109">
        <f t="shared" si="9"/>
        <v>90736.9</v>
      </c>
      <c r="N27" s="109">
        <f t="shared" si="9"/>
        <v>90736.9</v>
      </c>
    </row>
    <row r="28" spans="1:16" ht="25.5" x14ac:dyDescent="0.25">
      <c r="A28" s="209"/>
      <c r="B28" s="209"/>
      <c r="C28" s="216"/>
      <c r="D28" s="240"/>
      <c r="E28" s="106" t="s">
        <v>39</v>
      </c>
      <c r="F28" s="250">
        <f t="shared" ref="F28" si="10">SUM(H28:N28)</f>
        <v>36855</v>
      </c>
      <c r="G28" s="250"/>
      <c r="H28" s="109">
        <v>0</v>
      </c>
      <c r="I28" s="109">
        <v>0</v>
      </c>
      <c r="J28" s="109">
        <v>36855</v>
      </c>
      <c r="K28" s="109">
        <v>0</v>
      </c>
      <c r="L28" s="109">
        <v>0</v>
      </c>
      <c r="M28" s="109">
        <v>0</v>
      </c>
      <c r="N28" s="109">
        <v>0</v>
      </c>
    </row>
    <row r="29" spans="1:16" ht="38.25" x14ac:dyDescent="0.25">
      <c r="A29" s="209"/>
      <c r="B29" s="209"/>
      <c r="C29" s="216"/>
      <c r="D29" s="240"/>
      <c r="E29" s="106" t="s">
        <v>13</v>
      </c>
      <c r="F29" s="250">
        <f t="shared" si="7"/>
        <v>1003438.5</v>
      </c>
      <c r="G29" s="250"/>
      <c r="H29" s="109">
        <f>349243.7+69779.2</f>
        <v>419022.9</v>
      </c>
      <c r="I29" s="109">
        <f>114622.2+106845.9</f>
        <v>221468.09999999998</v>
      </c>
      <c r="J29" s="109">
        <v>72589.5</v>
      </c>
      <c r="K29" s="109">
        <v>72589.5</v>
      </c>
      <c r="L29" s="109">
        <v>72589.5</v>
      </c>
      <c r="M29" s="109">
        <v>72589.5</v>
      </c>
      <c r="N29" s="109">
        <v>72589.5</v>
      </c>
      <c r="P29" s="259"/>
    </row>
    <row r="30" spans="1:16" ht="46.5" customHeight="1" x14ac:dyDescent="0.25">
      <c r="A30" s="209"/>
      <c r="B30" s="209"/>
      <c r="C30" s="216"/>
      <c r="D30" s="235"/>
      <c r="E30" s="106" t="s">
        <v>14</v>
      </c>
      <c r="F30" s="250">
        <f t="shared" si="7"/>
        <v>226597.12</v>
      </c>
      <c r="G30" s="250"/>
      <c r="H30" s="109">
        <v>62190.82</v>
      </c>
      <c r="I30" s="109">
        <f>58004+1677.5</f>
        <v>59681.5</v>
      </c>
      <c r="J30" s="109">
        <v>32135.200000000001</v>
      </c>
      <c r="K30" s="109">
        <v>18147.400000000001</v>
      </c>
      <c r="L30" s="109">
        <v>18147.400000000001</v>
      </c>
      <c r="M30" s="109">
        <v>18147.400000000001</v>
      </c>
      <c r="N30" s="109">
        <v>18147.400000000001</v>
      </c>
    </row>
    <row r="31" spans="1:16" x14ac:dyDescent="0.25">
      <c r="A31" s="211" t="s">
        <v>108</v>
      </c>
      <c r="B31" s="211" t="s">
        <v>109</v>
      </c>
      <c r="C31" s="216" t="s">
        <v>19</v>
      </c>
      <c r="D31" s="234" t="s">
        <v>118</v>
      </c>
      <c r="E31" s="106" t="s">
        <v>5</v>
      </c>
      <c r="F31" s="213">
        <f>SUM(H31:N31)</f>
        <v>125665.69</v>
      </c>
      <c r="G31" s="214"/>
      <c r="H31" s="109">
        <f>SUM(H32:H33)</f>
        <v>125665.69</v>
      </c>
      <c r="I31" s="109">
        <f>SUM(I32:I33)</f>
        <v>0</v>
      </c>
      <c r="J31" s="109">
        <f>SUM(J32:J33)</f>
        <v>0</v>
      </c>
      <c r="K31" s="109">
        <f t="shared" ref="K31:N31" si="11">SUM(K32:K33)</f>
        <v>0</v>
      </c>
      <c r="L31" s="109">
        <f t="shared" si="11"/>
        <v>0</v>
      </c>
      <c r="M31" s="109">
        <f t="shared" si="11"/>
        <v>0</v>
      </c>
      <c r="N31" s="109">
        <f t="shared" si="11"/>
        <v>0</v>
      </c>
    </row>
    <row r="32" spans="1:16" ht="38.25" x14ac:dyDescent="0.25">
      <c r="A32" s="244"/>
      <c r="B32" s="244"/>
      <c r="C32" s="216"/>
      <c r="D32" s="240"/>
      <c r="E32" s="106" t="s">
        <v>13</v>
      </c>
      <c r="F32" s="213">
        <f>SUM(H32:N32)</f>
        <v>125665.69</v>
      </c>
      <c r="G32" s="214"/>
      <c r="H32" s="109">
        <f>36373.96+89291.73</f>
        <v>125665.69</v>
      </c>
      <c r="I32" s="109">
        <v>0</v>
      </c>
      <c r="J32" s="109">
        <v>0</v>
      </c>
      <c r="K32" s="109">
        <v>0</v>
      </c>
      <c r="L32" s="109">
        <v>0</v>
      </c>
      <c r="M32" s="109">
        <v>0</v>
      </c>
      <c r="N32" s="109">
        <v>0</v>
      </c>
    </row>
    <row r="33" spans="1:14" ht="25.5" x14ac:dyDescent="0.25">
      <c r="A33" s="212"/>
      <c r="B33" s="212"/>
      <c r="C33" s="216"/>
      <c r="D33" s="235"/>
      <c r="E33" s="106" t="s">
        <v>14</v>
      </c>
      <c r="F33" s="213">
        <f>SUM(H33:N33)</f>
        <v>0</v>
      </c>
      <c r="G33" s="214"/>
      <c r="H33" s="109">
        <v>0</v>
      </c>
      <c r="I33" s="109">
        <v>0</v>
      </c>
      <c r="J33" s="109">
        <v>0</v>
      </c>
      <c r="K33" s="109">
        <v>0</v>
      </c>
      <c r="L33" s="109">
        <v>0</v>
      </c>
      <c r="M33" s="109">
        <v>0</v>
      </c>
      <c r="N33" s="109">
        <v>0</v>
      </c>
    </row>
    <row r="34" spans="1:14" x14ac:dyDescent="0.25">
      <c r="A34" s="211" t="s">
        <v>24</v>
      </c>
      <c r="B34" s="211" t="s">
        <v>68</v>
      </c>
      <c r="C34" s="234" t="s">
        <v>62</v>
      </c>
      <c r="D34" s="234" t="s">
        <v>69</v>
      </c>
      <c r="E34" s="260" t="s">
        <v>5</v>
      </c>
      <c r="F34" s="186">
        <f t="shared" si="7"/>
        <v>67136.800000000003</v>
      </c>
      <c r="G34" s="187"/>
      <c r="H34" s="111">
        <f>SUM(H35:H36)</f>
        <v>0</v>
      </c>
      <c r="I34" s="111">
        <f>SUM(I35:I36)</f>
        <v>0</v>
      </c>
      <c r="J34" s="111">
        <f>SUM(J35:J38)</f>
        <v>33568.400000000001</v>
      </c>
      <c r="K34" s="111">
        <f t="shared" ref="K34:N34" si="12">SUM(K35:K36)</f>
        <v>33568.400000000001</v>
      </c>
      <c r="L34" s="111">
        <f t="shared" si="12"/>
        <v>0</v>
      </c>
      <c r="M34" s="111">
        <f t="shared" si="12"/>
        <v>0</v>
      </c>
      <c r="N34" s="111">
        <f t="shared" si="12"/>
        <v>0</v>
      </c>
    </row>
    <row r="35" spans="1:14" ht="38.25" x14ac:dyDescent="0.25">
      <c r="A35" s="244"/>
      <c r="B35" s="244"/>
      <c r="C35" s="240"/>
      <c r="D35" s="240"/>
      <c r="E35" s="260" t="s">
        <v>13</v>
      </c>
      <c r="F35" s="249">
        <f t="shared" si="7"/>
        <v>66464.800000000003</v>
      </c>
      <c r="G35" s="249"/>
      <c r="H35" s="111">
        <v>0</v>
      </c>
      <c r="I35" s="111">
        <v>0</v>
      </c>
      <c r="J35" s="111">
        <v>33232.400000000001</v>
      </c>
      <c r="K35" s="111">
        <v>33232.400000000001</v>
      </c>
      <c r="L35" s="111">
        <v>0</v>
      </c>
      <c r="M35" s="111">
        <v>0</v>
      </c>
      <c r="N35" s="111">
        <v>0</v>
      </c>
    </row>
    <row r="36" spans="1:14" ht="66.75" customHeight="1" x14ac:dyDescent="0.25">
      <c r="A36" s="212"/>
      <c r="B36" s="212"/>
      <c r="C36" s="235"/>
      <c r="D36" s="235"/>
      <c r="E36" s="260" t="s">
        <v>14</v>
      </c>
      <c r="F36" s="249">
        <f t="shared" si="7"/>
        <v>672</v>
      </c>
      <c r="G36" s="249"/>
      <c r="H36" s="111">
        <v>0</v>
      </c>
      <c r="I36" s="111">
        <v>0</v>
      </c>
      <c r="J36" s="111">
        <v>336</v>
      </c>
      <c r="K36" s="111">
        <v>336</v>
      </c>
      <c r="L36" s="111">
        <v>0</v>
      </c>
      <c r="M36" s="111">
        <v>0</v>
      </c>
      <c r="N36" s="111">
        <v>0</v>
      </c>
    </row>
    <row r="37" spans="1:14" x14ac:dyDescent="0.25">
      <c r="A37" s="209" t="s">
        <v>64</v>
      </c>
      <c r="B37" s="209" t="s">
        <v>22</v>
      </c>
      <c r="C37" s="216"/>
      <c r="D37" s="216" t="s">
        <v>20</v>
      </c>
      <c r="E37" s="261" t="s">
        <v>16</v>
      </c>
      <c r="F37" s="245">
        <v>0</v>
      </c>
      <c r="G37" s="246"/>
      <c r="H37" s="207">
        <v>0</v>
      </c>
      <c r="I37" s="207">
        <v>0</v>
      </c>
      <c r="J37" s="207">
        <v>0</v>
      </c>
      <c r="K37" s="207">
        <v>0</v>
      </c>
      <c r="L37" s="207">
        <v>0</v>
      </c>
      <c r="M37" s="207">
        <v>0</v>
      </c>
      <c r="N37" s="207">
        <v>0</v>
      </c>
    </row>
    <row r="38" spans="1:14" ht="106.5" customHeight="1" x14ac:dyDescent="0.25">
      <c r="A38" s="209"/>
      <c r="B38" s="209"/>
      <c r="C38" s="216"/>
      <c r="D38" s="216"/>
      <c r="E38" s="261"/>
      <c r="F38" s="247"/>
      <c r="G38" s="248"/>
      <c r="H38" s="208"/>
      <c r="I38" s="208"/>
      <c r="J38" s="208"/>
      <c r="K38" s="208"/>
      <c r="L38" s="208"/>
      <c r="M38" s="208"/>
      <c r="N38" s="208"/>
    </row>
    <row r="39" spans="1:14" x14ac:dyDescent="0.25">
      <c r="A39" s="209"/>
      <c r="B39" s="209" t="s">
        <v>17</v>
      </c>
      <c r="C39" s="211"/>
      <c r="D39" s="211"/>
      <c r="E39" s="260" t="s">
        <v>5</v>
      </c>
      <c r="F39" s="186">
        <f>SUM(H39:N39)</f>
        <v>1459693.1099999999</v>
      </c>
      <c r="G39" s="187"/>
      <c r="H39" s="111">
        <f>H40+H41+H42</f>
        <v>606879.41</v>
      </c>
      <c r="I39" s="111">
        <f t="shared" ref="I39:N39" si="13">I40+I41+I42</f>
        <v>281149.59999999998</v>
      </c>
      <c r="J39" s="111">
        <f t="shared" si="13"/>
        <v>175148.1</v>
      </c>
      <c r="K39" s="111">
        <f t="shared" si="13"/>
        <v>124305.29999999999</v>
      </c>
      <c r="L39" s="111">
        <f t="shared" si="13"/>
        <v>90736.9</v>
      </c>
      <c r="M39" s="111">
        <f t="shared" si="13"/>
        <v>90736.9</v>
      </c>
      <c r="N39" s="111">
        <f t="shared" si="13"/>
        <v>90736.9</v>
      </c>
    </row>
    <row r="40" spans="1:14" ht="25.5" x14ac:dyDescent="0.25">
      <c r="A40" s="209"/>
      <c r="B40" s="209"/>
      <c r="C40" s="244"/>
      <c r="D40" s="244"/>
      <c r="E40" s="260" t="s">
        <v>39</v>
      </c>
      <c r="F40" s="186">
        <f>SUM(H40:N40)</f>
        <v>36855</v>
      </c>
      <c r="G40" s="187"/>
      <c r="H40" s="111">
        <f t="shared" ref="H40:N40" si="14">SUM(H28)</f>
        <v>0</v>
      </c>
      <c r="I40" s="111">
        <f t="shared" si="14"/>
        <v>0</v>
      </c>
      <c r="J40" s="111">
        <f t="shared" si="14"/>
        <v>36855</v>
      </c>
      <c r="K40" s="111">
        <f t="shared" si="14"/>
        <v>0</v>
      </c>
      <c r="L40" s="111">
        <f t="shared" si="14"/>
        <v>0</v>
      </c>
      <c r="M40" s="111">
        <f t="shared" si="14"/>
        <v>0</v>
      </c>
      <c r="N40" s="111">
        <f t="shared" si="14"/>
        <v>0</v>
      </c>
    </row>
    <row r="41" spans="1:14" ht="38.25" x14ac:dyDescent="0.25">
      <c r="A41" s="209"/>
      <c r="B41" s="209"/>
      <c r="C41" s="244"/>
      <c r="D41" s="244"/>
      <c r="E41" s="260" t="s">
        <v>13</v>
      </c>
      <c r="F41" s="186">
        <f t="shared" ref="F41:F46" si="15">SUM(H41:N41)</f>
        <v>1195568.9900000002</v>
      </c>
      <c r="G41" s="187"/>
      <c r="H41" s="111">
        <f t="shared" ref="H41:N41" si="16">SUM(H29,H32,H35)</f>
        <v>544688.59000000008</v>
      </c>
      <c r="I41" s="111">
        <f t="shared" si="16"/>
        <v>221468.09999999998</v>
      </c>
      <c r="J41" s="111">
        <f t="shared" si="16"/>
        <v>105821.9</v>
      </c>
      <c r="K41" s="111">
        <f t="shared" si="16"/>
        <v>105821.9</v>
      </c>
      <c r="L41" s="111">
        <f t="shared" si="16"/>
        <v>72589.5</v>
      </c>
      <c r="M41" s="111">
        <f t="shared" si="16"/>
        <v>72589.5</v>
      </c>
      <c r="N41" s="111">
        <f t="shared" si="16"/>
        <v>72589.5</v>
      </c>
    </row>
    <row r="42" spans="1:14" ht="25.5" x14ac:dyDescent="0.25">
      <c r="A42" s="209"/>
      <c r="B42" s="209"/>
      <c r="C42" s="212"/>
      <c r="D42" s="212"/>
      <c r="E42" s="260" t="s">
        <v>14</v>
      </c>
      <c r="F42" s="186">
        <f>SUM(H42:N42)</f>
        <v>227269.12</v>
      </c>
      <c r="G42" s="187"/>
      <c r="H42" s="111">
        <f>SUM(H30,H33,H36)</f>
        <v>62190.82</v>
      </c>
      <c r="I42" s="111">
        <f t="shared" ref="I42:M42" si="17">SUM(I30,I33,I36)</f>
        <v>59681.5</v>
      </c>
      <c r="J42" s="111">
        <f t="shared" si="17"/>
        <v>32471.200000000001</v>
      </c>
      <c r="K42" s="111">
        <f t="shared" si="17"/>
        <v>18483.400000000001</v>
      </c>
      <c r="L42" s="111">
        <f t="shared" si="17"/>
        <v>18147.400000000001</v>
      </c>
      <c r="M42" s="111">
        <f t="shared" si="17"/>
        <v>18147.400000000001</v>
      </c>
      <c r="N42" s="111">
        <f>SUM(N30,N33,N36)</f>
        <v>18147.400000000001</v>
      </c>
    </row>
    <row r="43" spans="1:14" x14ac:dyDescent="0.25">
      <c r="A43" s="209" t="s">
        <v>35</v>
      </c>
      <c r="B43" s="209"/>
      <c r="C43" s="211"/>
      <c r="D43" s="211"/>
      <c r="E43" s="262" t="s">
        <v>5</v>
      </c>
      <c r="F43" s="226">
        <f t="shared" si="15"/>
        <v>1459693.1099999999</v>
      </c>
      <c r="G43" s="227"/>
      <c r="H43" s="71">
        <f>SUM(H45:H46)</f>
        <v>606879.41</v>
      </c>
      <c r="I43" s="71">
        <f t="shared" ref="I43" si="18">SUM(I45:I46)</f>
        <v>281149.59999999998</v>
      </c>
      <c r="J43" s="71">
        <f>SUM(J44:J46)</f>
        <v>175148.1</v>
      </c>
      <c r="K43" s="71">
        <f t="shared" ref="K43:N43" si="19">SUM(K45:K46)</f>
        <v>124305.29999999999</v>
      </c>
      <c r="L43" s="71">
        <f t="shared" si="19"/>
        <v>90736.9</v>
      </c>
      <c r="M43" s="71">
        <f t="shared" si="19"/>
        <v>90736.9</v>
      </c>
      <c r="N43" s="71">
        <f t="shared" si="19"/>
        <v>90736.9</v>
      </c>
    </row>
    <row r="44" spans="1:14" ht="25.5" x14ac:dyDescent="0.25">
      <c r="A44" s="209"/>
      <c r="B44" s="209"/>
      <c r="C44" s="244"/>
      <c r="D44" s="244"/>
      <c r="E44" s="262" t="s">
        <v>39</v>
      </c>
      <c r="F44" s="226">
        <f t="shared" ref="F44" si="20">SUM(H44:N44)</f>
        <v>36855</v>
      </c>
      <c r="G44" s="227"/>
      <c r="H44" s="71">
        <f t="shared" ref="H44:I45" si="21">SUM(H40)</f>
        <v>0</v>
      </c>
      <c r="I44" s="71">
        <f t="shared" si="21"/>
        <v>0</v>
      </c>
      <c r="J44" s="71">
        <f>SUM(J28)</f>
        <v>36855</v>
      </c>
      <c r="K44" s="71">
        <f>SUM(K28)</f>
        <v>0</v>
      </c>
      <c r="L44" s="71">
        <f t="shared" ref="L44:N45" si="22">SUM(L40)</f>
        <v>0</v>
      </c>
      <c r="M44" s="71">
        <f t="shared" si="22"/>
        <v>0</v>
      </c>
      <c r="N44" s="71">
        <f t="shared" si="22"/>
        <v>0</v>
      </c>
    </row>
    <row r="45" spans="1:14" ht="38.25" x14ac:dyDescent="0.25">
      <c r="A45" s="209"/>
      <c r="B45" s="209"/>
      <c r="C45" s="244"/>
      <c r="D45" s="244"/>
      <c r="E45" s="262" t="s">
        <v>13</v>
      </c>
      <c r="F45" s="226">
        <f t="shared" si="15"/>
        <v>1195568.9900000002</v>
      </c>
      <c r="G45" s="227"/>
      <c r="H45" s="71">
        <f t="shared" si="21"/>
        <v>544688.59000000008</v>
      </c>
      <c r="I45" s="71">
        <f t="shared" si="21"/>
        <v>221468.09999999998</v>
      </c>
      <c r="J45" s="71">
        <f>SUM(J29,J35,J32)</f>
        <v>105821.9</v>
      </c>
      <c r="K45" s="71">
        <f>SUM(K29,K32,K35)</f>
        <v>105821.9</v>
      </c>
      <c r="L45" s="71">
        <f t="shared" si="22"/>
        <v>72589.5</v>
      </c>
      <c r="M45" s="71">
        <f t="shared" si="22"/>
        <v>72589.5</v>
      </c>
      <c r="N45" s="71">
        <f t="shared" si="22"/>
        <v>72589.5</v>
      </c>
    </row>
    <row r="46" spans="1:14" ht="25.5" x14ac:dyDescent="0.25">
      <c r="A46" s="209"/>
      <c r="B46" s="209"/>
      <c r="C46" s="212"/>
      <c r="D46" s="212"/>
      <c r="E46" s="262" t="s">
        <v>14</v>
      </c>
      <c r="F46" s="226">
        <f t="shared" si="15"/>
        <v>227269.12</v>
      </c>
      <c r="G46" s="227"/>
      <c r="H46" s="71">
        <f>SUM(H42)</f>
        <v>62190.82</v>
      </c>
      <c r="I46" s="71">
        <f>SUM(I42)</f>
        <v>59681.5</v>
      </c>
      <c r="J46" s="71">
        <f>SUM(J30,J33,J36)</f>
        <v>32471.200000000001</v>
      </c>
      <c r="K46" s="71">
        <f>SUM(K30,K33,K36)</f>
        <v>18483.400000000001</v>
      </c>
      <c r="L46" s="71">
        <f t="shared" ref="L46:N46" si="23">SUM(L42)</f>
        <v>18147.400000000001</v>
      </c>
      <c r="M46" s="71">
        <f t="shared" si="23"/>
        <v>18147.400000000001</v>
      </c>
      <c r="N46" s="71">
        <f t="shared" si="23"/>
        <v>18147.400000000001</v>
      </c>
    </row>
    <row r="47" spans="1:14" x14ac:dyDescent="0.25">
      <c r="A47" s="209" t="s">
        <v>88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</row>
    <row r="48" spans="1:14" x14ac:dyDescent="0.25">
      <c r="A48" s="209" t="s">
        <v>70</v>
      </c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</row>
    <row r="49" spans="1:14" x14ac:dyDescent="0.25">
      <c r="A49" s="211" t="s">
        <v>25</v>
      </c>
      <c r="B49" s="211" t="s">
        <v>28</v>
      </c>
      <c r="C49" s="216" t="s">
        <v>12</v>
      </c>
      <c r="D49" s="216" t="s">
        <v>69</v>
      </c>
      <c r="E49" s="106" t="s">
        <v>5</v>
      </c>
      <c r="F49" s="213">
        <v>0</v>
      </c>
      <c r="G49" s="214"/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</row>
    <row r="50" spans="1:14" ht="25.5" x14ac:dyDescent="0.25">
      <c r="A50" s="212"/>
      <c r="B50" s="212"/>
      <c r="C50" s="216"/>
      <c r="D50" s="216"/>
      <c r="E50" s="106" t="s">
        <v>14</v>
      </c>
      <c r="F50" s="213">
        <v>0</v>
      </c>
      <c r="G50" s="214"/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</row>
    <row r="51" spans="1:14" x14ac:dyDescent="0.25">
      <c r="A51" s="209" t="s">
        <v>26</v>
      </c>
      <c r="B51" s="209" t="s">
        <v>29</v>
      </c>
      <c r="C51" s="216" t="s">
        <v>19</v>
      </c>
      <c r="D51" s="234" t="s">
        <v>118</v>
      </c>
      <c r="E51" s="106" t="s">
        <v>5</v>
      </c>
      <c r="F51" s="213">
        <f>SUM(H51:N51)</f>
        <v>28461.78</v>
      </c>
      <c r="G51" s="214"/>
      <c r="H51" s="109">
        <f t="shared" ref="H51:N51" si="24">SUM(H52)</f>
        <v>10461.780000000001</v>
      </c>
      <c r="I51" s="109">
        <f t="shared" si="24"/>
        <v>4500</v>
      </c>
      <c r="J51" s="109">
        <f t="shared" si="24"/>
        <v>0</v>
      </c>
      <c r="K51" s="109">
        <f t="shared" si="24"/>
        <v>0</v>
      </c>
      <c r="L51" s="109">
        <f t="shared" si="24"/>
        <v>4500</v>
      </c>
      <c r="M51" s="109">
        <f t="shared" si="24"/>
        <v>4500</v>
      </c>
      <c r="N51" s="109">
        <f t="shared" si="24"/>
        <v>4500</v>
      </c>
    </row>
    <row r="52" spans="1:14" ht="39" customHeight="1" x14ac:dyDescent="0.25">
      <c r="A52" s="209"/>
      <c r="B52" s="209"/>
      <c r="C52" s="216"/>
      <c r="D52" s="235"/>
      <c r="E52" s="106" t="s">
        <v>14</v>
      </c>
      <c r="F52" s="213">
        <f>SUM(H52:N52)</f>
        <v>28461.78</v>
      </c>
      <c r="G52" s="214"/>
      <c r="H52" s="109">
        <v>10461.780000000001</v>
      </c>
      <c r="I52" s="109">
        <v>4500</v>
      </c>
      <c r="J52" s="109">
        <v>0</v>
      </c>
      <c r="K52" s="109">
        <v>0</v>
      </c>
      <c r="L52" s="109">
        <v>4500</v>
      </c>
      <c r="M52" s="109">
        <v>4500</v>
      </c>
      <c r="N52" s="109">
        <v>4500</v>
      </c>
    </row>
    <row r="53" spans="1:14" x14ac:dyDescent="0.25">
      <c r="A53" s="209" t="s">
        <v>30</v>
      </c>
      <c r="B53" s="209" t="s">
        <v>27</v>
      </c>
      <c r="C53" s="216"/>
      <c r="D53" s="216" t="s">
        <v>20</v>
      </c>
      <c r="E53" s="209" t="s">
        <v>16</v>
      </c>
      <c r="F53" s="236">
        <v>0</v>
      </c>
      <c r="G53" s="237"/>
      <c r="H53" s="205">
        <v>0</v>
      </c>
      <c r="I53" s="205">
        <v>0</v>
      </c>
      <c r="J53" s="205">
        <v>0</v>
      </c>
      <c r="K53" s="205">
        <v>0</v>
      </c>
      <c r="L53" s="205">
        <v>0</v>
      </c>
      <c r="M53" s="205">
        <v>0</v>
      </c>
      <c r="N53" s="205">
        <v>0</v>
      </c>
    </row>
    <row r="54" spans="1:14" ht="26.25" customHeight="1" x14ac:dyDescent="0.25">
      <c r="A54" s="209"/>
      <c r="B54" s="209"/>
      <c r="C54" s="216"/>
      <c r="D54" s="216"/>
      <c r="E54" s="209"/>
      <c r="F54" s="238"/>
      <c r="G54" s="239"/>
      <c r="H54" s="206"/>
      <c r="I54" s="206"/>
      <c r="J54" s="206"/>
      <c r="K54" s="206"/>
      <c r="L54" s="206"/>
      <c r="M54" s="206"/>
      <c r="N54" s="206"/>
    </row>
    <row r="55" spans="1:14" x14ac:dyDescent="0.25">
      <c r="A55" s="209"/>
      <c r="B55" s="209" t="s">
        <v>17</v>
      </c>
      <c r="C55" s="234"/>
      <c r="D55" s="234"/>
      <c r="E55" s="106" t="s">
        <v>5</v>
      </c>
      <c r="F55" s="213">
        <f>SUM(H55:N55)</f>
        <v>28461.78</v>
      </c>
      <c r="G55" s="214"/>
      <c r="H55" s="109">
        <f>H49+H51</f>
        <v>10461.780000000001</v>
      </c>
      <c r="I55" s="109">
        <f t="shared" ref="I55:N56" si="25">I49+I51</f>
        <v>4500</v>
      </c>
      <c r="J55" s="109">
        <f t="shared" si="25"/>
        <v>0</v>
      </c>
      <c r="K55" s="109">
        <f t="shared" si="25"/>
        <v>0</v>
      </c>
      <c r="L55" s="109">
        <f t="shared" si="25"/>
        <v>4500</v>
      </c>
      <c r="M55" s="109">
        <f t="shared" si="25"/>
        <v>4500</v>
      </c>
      <c r="N55" s="109">
        <f t="shared" si="25"/>
        <v>4500</v>
      </c>
    </row>
    <row r="56" spans="1:14" ht="25.5" x14ac:dyDescent="0.25">
      <c r="A56" s="209"/>
      <c r="B56" s="209"/>
      <c r="C56" s="235"/>
      <c r="D56" s="235"/>
      <c r="E56" s="106" t="s">
        <v>14</v>
      </c>
      <c r="F56" s="213">
        <f>SUM(H56:N56)</f>
        <v>28461.78</v>
      </c>
      <c r="G56" s="214"/>
      <c r="H56" s="109">
        <f>H50+H52</f>
        <v>10461.780000000001</v>
      </c>
      <c r="I56" s="109">
        <f t="shared" si="25"/>
        <v>4500</v>
      </c>
      <c r="J56" s="109">
        <f t="shared" si="25"/>
        <v>0</v>
      </c>
      <c r="K56" s="109">
        <f t="shared" si="25"/>
        <v>0</v>
      </c>
      <c r="L56" s="109">
        <f t="shared" si="25"/>
        <v>4500</v>
      </c>
      <c r="M56" s="109">
        <f t="shared" si="25"/>
        <v>4500</v>
      </c>
      <c r="N56" s="109">
        <f t="shared" si="25"/>
        <v>4500</v>
      </c>
    </row>
    <row r="57" spans="1:14" x14ac:dyDescent="0.25">
      <c r="A57" s="209" t="s">
        <v>36</v>
      </c>
      <c r="B57" s="209"/>
      <c r="C57" s="234"/>
      <c r="D57" s="234"/>
      <c r="E57" s="258" t="s">
        <v>5</v>
      </c>
      <c r="F57" s="232">
        <f>SUM(H57:N57)</f>
        <v>28461.78</v>
      </c>
      <c r="G57" s="233"/>
      <c r="H57" s="110">
        <f>H55</f>
        <v>10461.780000000001</v>
      </c>
      <c r="I57" s="110">
        <f t="shared" ref="I57:N58" si="26">I55</f>
        <v>4500</v>
      </c>
      <c r="J57" s="110">
        <f t="shared" si="26"/>
        <v>0</v>
      </c>
      <c r="K57" s="110">
        <f t="shared" si="26"/>
        <v>0</v>
      </c>
      <c r="L57" s="110">
        <f t="shared" si="26"/>
        <v>4500</v>
      </c>
      <c r="M57" s="110">
        <f t="shared" si="26"/>
        <v>4500</v>
      </c>
      <c r="N57" s="110">
        <f t="shared" si="26"/>
        <v>4500</v>
      </c>
    </row>
    <row r="58" spans="1:14" ht="25.5" x14ac:dyDescent="0.25">
      <c r="A58" s="209"/>
      <c r="B58" s="209"/>
      <c r="C58" s="235"/>
      <c r="D58" s="235"/>
      <c r="E58" s="258" t="s">
        <v>14</v>
      </c>
      <c r="F58" s="232">
        <f>SUM(H58:N58)</f>
        <v>28461.78</v>
      </c>
      <c r="G58" s="233"/>
      <c r="H58" s="110">
        <f>H56</f>
        <v>10461.780000000001</v>
      </c>
      <c r="I58" s="110">
        <f t="shared" si="26"/>
        <v>4500</v>
      </c>
      <c r="J58" s="110">
        <f t="shared" si="26"/>
        <v>0</v>
      </c>
      <c r="K58" s="110">
        <f t="shared" si="26"/>
        <v>0</v>
      </c>
      <c r="L58" s="110">
        <f t="shared" si="26"/>
        <v>4500</v>
      </c>
      <c r="M58" s="110">
        <f t="shared" si="26"/>
        <v>4500</v>
      </c>
      <c r="N58" s="110">
        <f t="shared" si="26"/>
        <v>4500</v>
      </c>
    </row>
    <row r="59" spans="1:14" x14ac:dyDescent="0.25">
      <c r="A59" s="209" t="s">
        <v>31</v>
      </c>
      <c r="B59" s="209"/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</row>
    <row r="60" spans="1:14" x14ac:dyDescent="0.25">
      <c r="A60" s="209" t="s">
        <v>71</v>
      </c>
      <c r="B60" s="209"/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</row>
    <row r="61" spans="1:14" x14ac:dyDescent="0.25">
      <c r="A61" s="211" t="s">
        <v>32</v>
      </c>
      <c r="B61" s="223" t="s">
        <v>73</v>
      </c>
      <c r="C61" s="216" t="s">
        <v>12</v>
      </c>
      <c r="D61" s="216" t="s">
        <v>69</v>
      </c>
      <c r="E61" s="111" t="s">
        <v>5</v>
      </c>
      <c r="F61" s="186">
        <f>SUM(H61:N61)</f>
        <v>49851</v>
      </c>
      <c r="G61" s="187"/>
      <c r="H61" s="111">
        <f>H62</f>
        <v>8775</v>
      </c>
      <c r="I61" s="111">
        <f t="shared" ref="I61:N61" si="27">I62</f>
        <v>10269</v>
      </c>
      <c r="J61" s="111">
        <f t="shared" si="27"/>
        <v>0</v>
      </c>
      <c r="K61" s="111">
        <f t="shared" si="27"/>
        <v>0</v>
      </c>
      <c r="L61" s="111">
        <f t="shared" si="27"/>
        <v>10269</v>
      </c>
      <c r="M61" s="111">
        <f t="shared" si="27"/>
        <v>10269</v>
      </c>
      <c r="N61" s="111">
        <f t="shared" si="27"/>
        <v>10269</v>
      </c>
    </row>
    <row r="62" spans="1:14" ht="25.5" x14ac:dyDescent="0.25">
      <c r="A62" s="212"/>
      <c r="B62" s="225"/>
      <c r="C62" s="216"/>
      <c r="D62" s="216"/>
      <c r="E62" s="260" t="s">
        <v>14</v>
      </c>
      <c r="F62" s="186">
        <f>SUM(H62:N62)</f>
        <v>49851</v>
      </c>
      <c r="G62" s="187"/>
      <c r="H62" s="111">
        <f>12000-3225</f>
        <v>8775</v>
      </c>
      <c r="I62" s="111">
        <v>10269</v>
      </c>
      <c r="J62" s="111">
        <v>0</v>
      </c>
      <c r="K62" s="111">
        <v>0</v>
      </c>
      <c r="L62" s="111">
        <v>10269</v>
      </c>
      <c r="M62" s="111">
        <v>10269</v>
      </c>
      <c r="N62" s="111">
        <v>10269</v>
      </c>
    </row>
    <row r="63" spans="1:14" x14ac:dyDescent="0.25">
      <c r="A63" s="209" t="s">
        <v>33</v>
      </c>
      <c r="B63" s="209" t="s">
        <v>72</v>
      </c>
      <c r="C63" s="216" t="s">
        <v>19</v>
      </c>
      <c r="D63" s="216" t="s">
        <v>20</v>
      </c>
      <c r="E63" s="260" t="s">
        <v>5</v>
      </c>
      <c r="F63" s="186">
        <v>0</v>
      </c>
      <c r="G63" s="187"/>
      <c r="H63" s="111">
        <v>0</v>
      </c>
      <c r="I63" s="111">
        <v>0</v>
      </c>
      <c r="J63" s="111">
        <v>0</v>
      </c>
      <c r="K63" s="111">
        <v>0</v>
      </c>
      <c r="L63" s="111">
        <v>0</v>
      </c>
      <c r="M63" s="111">
        <v>0</v>
      </c>
      <c r="N63" s="111">
        <v>0</v>
      </c>
    </row>
    <row r="64" spans="1:14" ht="25.5" x14ac:dyDescent="0.25">
      <c r="A64" s="209"/>
      <c r="B64" s="209"/>
      <c r="C64" s="216"/>
      <c r="D64" s="216"/>
      <c r="E64" s="260" t="s">
        <v>14</v>
      </c>
      <c r="F64" s="186">
        <v>0</v>
      </c>
      <c r="G64" s="187"/>
      <c r="H64" s="111">
        <v>0</v>
      </c>
      <c r="I64" s="111">
        <v>0</v>
      </c>
      <c r="J64" s="111">
        <v>0</v>
      </c>
      <c r="K64" s="111">
        <v>0</v>
      </c>
      <c r="L64" s="111">
        <v>0</v>
      </c>
      <c r="M64" s="111">
        <v>0</v>
      </c>
      <c r="N64" s="111">
        <v>0</v>
      </c>
    </row>
    <row r="65" spans="1:14" ht="73.5" x14ac:dyDescent="0.25">
      <c r="A65" s="209" t="s">
        <v>34</v>
      </c>
      <c r="B65" s="209" t="s">
        <v>74</v>
      </c>
      <c r="C65" s="216"/>
      <c r="D65" s="107" t="s">
        <v>20</v>
      </c>
      <c r="E65" s="261" t="s">
        <v>16</v>
      </c>
      <c r="F65" s="245">
        <v>0</v>
      </c>
      <c r="G65" s="246"/>
      <c r="H65" s="207">
        <v>0</v>
      </c>
      <c r="I65" s="207">
        <v>0</v>
      </c>
      <c r="J65" s="207">
        <v>0</v>
      </c>
      <c r="K65" s="207">
        <v>0</v>
      </c>
      <c r="L65" s="207">
        <v>0</v>
      </c>
      <c r="M65" s="207">
        <v>0</v>
      </c>
      <c r="N65" s="207">
        <v>0</v>
      </c>
    </row>
    <row r="66" spans="1:14" ht="71.25" x14ac:dyDescent="0.25">
      <c r="A66" s="209"/>
      <c r="B66" s="209"/>
      <c r="C66" s="216"/>
      <c r="D66" s="107" t="s">
        <v>101</v>
      </c>
      <c r="E66" s="261"/>
      <c r="F66" s="247"/>
      <c r="G66" s="248"/>
      <c r="H66" s="208"/>
      <c r="I66" s="208"/>
      <c r="J66" s="208"/>
      <c r="K66" s="208"/>
      <c r="L66" s="208"/>
      <c r="M66" s="208"/>
      <c r="N66" s="208"/>
    </row>
    <row r="67" spans="1:14" x14ac:dyDescent="0.25">
      <c r="A67" s="209"/>
      <c r="B67" s="209" t="s">
        <v>17</v>
      </c>
      <c r="C67" s="234"/>
      <c r="D67" s="234"/>
      <c r="E67" s="260" t="s">
        <v>5</v>
      </c>
      <c r="F67" s="186">
        <f>SUM(H67:N67)</f>
        <v>49851</v>
      </c>
      <c r="G67" s="187"/>
      <c r="H67" s="111">
        <f>H68</f>
        <v>8775</v>
      </c>
      <c r="I67" s="111">
        <f t="shared" ref="I67:N67" si="28">I68</f>
        <v>10269</v>
      </c>
      <c r="J67" s="111">
        <f t="shared" si="28"/>
        <v>0</v>
      </c>
      <c r="K67" s="111">
        <f t="shared" si="28"/>
        <v>0</v>
      </c>
      <c r="L67" s="111">
        <f t="shared" si="28"/>
        <v>10269</v>
      </c>
      <c r="M67" s="111">
        <f t="shared" si="28"/>
        <v>10269</v>
      </c>
      <c r="N67" s="111">
        <f t="shared" si="28"/>
        <v>10269</v>
      </c>
    </row>
    <row r="68" spans="1:14" ht="25.5" x14ac:dyDescent="0.25">
      <c r="A68" s="209"/>
      <c r="B68" s="209"/>
      <c r="C68" s="235"/>
      <c r="D68" s="235"/>
      <c r="E68" s="260" t="s">
        <v>14</v>
      </c>
      <c r="F68" s="186">
        <f>SUM(H68:N68)</f>
        <v>49851</v>
      </c>
      <c r="G68" s="187"/>
      <c r="H68" s="111">
        <f>H62</f>
        <v>8775</v>
      </c>
      <c r="I68" s="111">
        <v>10269</v>
      </c>
      <c r="J68" s="111">
        <v>0</v>
      </c>
      <c r="K68" s="111">
        <v>0</v>
      </c>
      <c r="L68" s="111">
        <v>10269</v>
      </c>
      <c r="M68" s="111">
        <v>10269</v>
      </c>
      <c r="N68" s="111">
        <v>10269</v>
      </c>
    </row>
    <row r="69" spans="1:14" x14ac:dyDescent="0.25">
      <c r="A69" s="209" t="s">
        <v>37</v>
      </c>
      <c r="B69" s="209"/>
      <c r="C69" s="234"/>
      <c r="D69" s="234"/>
      <c r="E69" s="262" t="s">
        <v>5</v>
      </c>
      <c r="F69" s="226">
        <f>SUM(H69:N69)</f>
        <v>49851</v>
      </c>
      <c r="G69" s="227"/>
      <c r="H69" s="71">
        <f>H70</f>
        <v>8775</v>
      </c>
      <c r="I69" s="71">
        <v>10269</v>
      </c>
      <c r="J69" s="71">
        <v>0</v>
      </c>
      <c r="K69" s="71">
        <v>0</v>
      </c>
      <c r="L69" s="71">
        <f t="shared" ref="L69:N69" si="29">L70</f>
        <v>10269</v>
      </c>
      <c r="M69" s="71">
        <f t="shared" si="29"/>
        <v>10269</v>
      </c>
      <c r="N69" s="71">
        <f t="shared" si="29"/>
        <v>10269</v>
      </c>
    </row>
    <row r="70" spans="1:14" ht="25.5" x14ac:dyDescent="0.25">
      <c r="A70" s="209"/>
      <c r="B70" s="209"/>
      <c r="C70" s="235"/>
      <c r="D70" s="235"/>
      <c r="E70" s="262" t="s">
        <v>14</v>
      </c>
      <c r="F70" s="226">
        <f>SUM(H70:N70)</f>
        <v>49851</v>
      </c>
      <c r="G70" s="227"/>
      <c r="H70" s="71">
        <f>H68</f>
        <v>8775</v>
      </c>
      <c r="I70" s="71">
        <v>10269</v>
      </c>
      <c r="J70" s="71">
        <v>0</v>
      </c>
      <c r="K70" s="71">
        <v>0</v>
      </c>
      <c r="L70" s="71">
        <v>10269</v>
      </c>
      <c r="M70" s="71">
        <v>10269</v>
      </c>
      <c r="N70" s="71">
        <v>10269</v>
      </c>
    </row>
    <row r="71" spans="1:14" x14ac:dyDescent="0.25">
      <c r="A71" s="209" t="s">
        <v>91</v>
      </c>
      <c r="B71" s="209"/>
      <c r="C71" s="209"/>
      <c r="D71" s="209"/>
      <c r="E71" s="209"/>
      <c r="F71" s="209"/>
      <c r="G71" s="209"/>
      <c r="H71" s="209"/>
      <c r="I71" s="209"/>
      <c r="J71" s="209"/>
      <c r="K71" s="209"/>
      <c r="L71" s="209"/>
      <c r="M71" s="209"/>
      <c r="N71" s="209"/>
    </row>
    <row r="72" spans="1:14" x14ac:dyDescent="0.25">
      <c r="A72" s="209" t="s">
        <v>76</v>
      </c>
      <c r="B72" s="209"/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09"/>
      <c r="N72" s="209"/>
    </row>
    <row r="73" spans="1:14" x14ac:dyDescent="0.25">
      <c r="A73" s="209" t="s">
        <v>40</v>
      </c>
      <c r="B73" s="209" t="s">
        <v>75</v>
      </c>
      <c r="C73" s="216" t="s">
        <v>19</v>
      </c>
      <c r="D73" s="216" t="s">
        <v>20</v>
      </c>
      <c r="E73" s="106" t="s">
        <v>5</v>
      </c>
      <c r="F73" s="213">
        <f t="shared" ref="F73:F84" si="30">SUM(H73:N73)</f>
        <v>6846.4</v>
      </c>
      <c r="G73" s="214"/>
      <c r="H73" s="109">
        <f t="shared" ref="H73:N73" si="31">SUM(H74:H76)</f>
        <v>1800.4</v>
      </c>
      <c r="I73" s="109">
        <f t="shared" si="31"/>
        <v>841</v>
      </c>
      <c r="J73" s="109">
        <f t="shared" si="31"/>
        <v>841</v>
      </c>
      <c r="K73" s="109">
        <f t="shared" si="31"/>
        <v>841</v>
      </c>
      <c r="L73" s="109">
        <f t="shared" si="31"/>
        <v>841</v>
      </c>
      <c r="M73" s="109">
        <f t="shared" si="31"/>
        <v>841</v>
      </c>
      <c r="N73" s="109">
        <f t="shared" si="31"/>
        <v>841</v>
      </c>
    </row>
    <row r="74" spans="1:14" ht="25.5" x14ac:dyDescent="0.25">
      <c r="A74" s="209"/>
      <c r="B74" s="209"/>
      <c r="C74" s="216"/>
      <c r="D74" s="216"/>
      <c r="E74" s="106" t="s">
        <v>39</v>
      </c>
      <c r="F74" s="213">
        <f t="shared" si="30"/>
        <v>180</v>
      </c>
      <c r="G74" s="214"/>
      <c r="H74" s="109">
        <v>180</v>
      </c>
      <c r="I74" s="109">
        <v>0</v>
      </c>
      <c r="J74" s="109">
        <v>0</v>
      </c>
      <c r="K74" s="109">
        <v>0</v>
      </c>
      <c r="L74" s="109">
        <v>0</v>
      </c>
      <c r="M74" s="109">
        <v>0</v>
      </c>
      <c r="N74" s="109">
        <v>0</v>
      </c>
    </row>
    <row r="75" spans="1:14" ht="38.25" x14ac:dyDescent="0.25">
      <c r="A75" s="209"/>
      <c r="B75" s="209"/>
      <c r="C75" s="216"/>
      <c r="D75" s="216"/>
      <c r="E75" s="106" t="s">
        <v>13</v>
      </c>
      <c r="F75" s="213">
        <f t="shared" si="30"/>
        <v>6269.4</v>
      </c>
      <c r="G75" s="214"/>
      <c r="H75" s="109">
        <v>1529.4</v>
      </c>
      <c r="I75" s="109">
        <v>790</v>
      </c>
      <c r="J75" s="109">
        <v>790</v>
      </c>
      <c r="K75" s="109">
        <v>790</v>
      </c>
      <c r="L75" s="109">
        <v>790</v>
      </c>
      <c r="M75" s="109">
        <v>790</v>
      </c>
      <c r="N75" s="109">
        <v>790</v>
      </c>
    </row>
    <row r="76" spans="1:14" ht="25.5" x14ac:dyDescent="0.25">
      <c r="A76" s="209"/>
      <c r="B76" s="209"/>
      <c r="C76" s="216"/>
      <c r="D76" s="216"/>
      <c r="E76" s="106" t="s">
        <v>14</v>
      </c>
      <c r="F76" s="213">
        <f t="shared" si="30"/>
        <v>397</v>
      </c>
      <c r="G76" s="214"/>
      <c r="H76" s="109">
        <v>91</v>
      </c>
      <c r="I76" s="109">
        <v>51</v>
      </c>
      <c r="J76" s="109">
        <v>51</v>
      </c>
      <c r="K76" s="109">
        <v>51</v>
      </c>
      <c r="L76" s="109">
        <v>51</v>
      </c>
      <c r="M76" s="109">
        <v>51</v>
      </c>
      <c r="N76" s="109">
        <v>51</v>
      </c>
    </row>
    <row r="77" spans="1:14" x14ac:dyDescent="0.25">
      <c r="A77" s="209"/>
      <c r="B77" s="209" t="s">
        <v>17</v>
      </c>
      <c r="C77" s="234"/>
      <c r="D77" s="234"/>
      <c r="E77" s="106" t="s">
        <v>5</v>
      </c>
      <c r="F77" s="213">
        <f t="shared" si="30"/>
        <v>6846.4</v>
      </c>
      <c r="G77" s="214"/>
      <c r="H77" s="109">
        <f t="shared" ref="H77:N77" si="32">SUM(H78:H80)</f>
        <v>1800.4</v>
      </c>
      <c r="I77" s="109">
        <f t="shared" si="32"/>
        <v>841</v>
      </c>
      <c r="J77" s="109">
        <f t="shared" si="32"/>
        <v>841</v>
      </c>
      <c r="K77" s="109">
        <f t="shared" si="32"/>
        <v>841</v>
      </c>
      <c r="L77" s="109">
        <f t="shared" si="32"/>
        <v>841</v>
      </c>
      <c r="M77" s="109">
        <f t="shared" si="32"/>
        <v>841</v>
      </c>
      <c r="N77" s="109">
        <f t="shared" si="32"/>
        <v>841</v>
      </c>
    </row>
    <row r="78" spans="1:14" ht="25.5" x14ac:dyDescent="0.25">
      <c r="A78" s="209"/>
      <c r="B78" s="209"/>
      <c r="C78" s="240"/>
      <c r="D78" s="240"/>
      <c r="E78" s="106" t="s">
        <v>39</v>
      </c>
      <c r="F78" s="213">
        <f t="shared" si="30"/>
        <v>180</v>
      </c>
      <c r="G78" s="214"/>
      <c r="H78" s="109">
        <v>180</v>
      </c>
      <c r="I78" s="109">
        <v>0</v>
      </c>
      <c r="J78" s="109">
        <v>0</v>
      </c>
      <c r="K78" s="109">
        <v>0</v>
      </c>
      <c r="L78" s="109">
        <v>0</v>
      </c>
      <c r="M78" s="109">
        <v>0</v>
      </c>
      <c r="N78" s="109">
        <v>0</v>
      </c>
    </row>
    <row r="79" spans="1:14" ht="38.25" x14ac:dyDescent="0.25">
      <c r="A79" s="209"/>
      <c r="B79" s="209"/>
      <c r="C79" s="240"/>
      <c r="D79" s="240"/>
      <c r="E79" s="106" t="s">
        <v>13</v>
      </c>
      <c r="F79" s="213">
        <f t="shared" si="30"/>
        <v>6269.4</v>
      </c>
      <c r="G79" s="214"/>
      <c r="H79" s="109">
        <v>1529.4</v>
      </c>
      <c r="I79" s="109">
        <v>790</v>
      </c>
      <c r="J79" s="109">
        <v>790</v>
      </c>
      <c r="K79" s="109">
        <v>790</v>
      </c>
      <c r="L79" s="109">
        <v>790</v>
      </c>
      <c r="M79" s="109">
        <v>790</v>
      </c>
      <c r="N79" s="109">
        <v>790</v>
      </c>
    </row>
    <row r="80" spans="1:14" ht="25.5" x14ac:dyDescent="0.25">
      <c r="A80" s="209"/>
      <c r="B80" s="209"/>
      <c r="C80" s="235"/>
      <c r="D80" s="235"/>
      <c r="E80" s="106" t="s">
        <v>14</v>
      </c>
      <c r="F80" s="213">
        <f t="shared" si="30"/>
        <v>397</v>
      </c>
      <c r="G80" s="214"/>
      <c r="H80" s="109">
        <v>91</v>
      </c>
      <c r="I80" s="109">
        <v>51</v>
      </c>
      <c r="J80" s="109">
        <v>51</v>
      </c>
      <c r="K80" s="109">
        <v>51</v>
      </c>
      <c r="L80" s="109">
        <v>51</v>
      </c>
      <c r="M80" s="109">
        <v>51</v>
      </c>
      <c r="N80" s="109">
        <v>51</v>
      </c>
    </row>
    <row r="81" spans="1:14" x14ac:dyDescent="0.25">
      <c r="A81" s="209" t="s">
        <v>38</v>
      </c>
      <c r="B81" s="209"/>
      <c r="C81" s="234"/>
      <c r="D81" s="234"/>
      <c r="E81" s="258" t="s">
        <v>5</v>
      </c>
      <c r="F81" s="232">
        <f t="shared" si="30"/>
        <v>6846.4</v>
      </c>
      <c r="G81" s="233"/>
      <c r="H81" s="110">
        <f t="shared" ref="H81:N81" si="33">SUM(H82:H84)</f>
        <v>1800.4</v>
      </c>
      <c r="I81" s="110">
        <f t="shared" si="33"/>
        <v>841</v>
      </c>
      <c r="J81" s="110">
        <f t="shared" si="33"/>
        <v>841</v>
      </c>
      <c r="K81" s="110">
        <f t="shared" si="33"/>
        <v>841</v>
      </c>
      <c r="L81" s="110">
        <f t="shared" si="33"/>
        <v>841</v>
      </c>
      <c r="M81" s="110">
        <f t="shared" si="33"/>
        <v>841</v>
      </c>
      <c r="N81" s="110">
        <f t="shared" si="33"/>
        <v>841</v>
      </c>
    </row>
    <row r="82" spans="1:14" ht="25.5" x14ac:dyDescent="0.25">
      <c r="A82" s="209"/>
      <c r="B82" s="209"/>
      <c r="C82" s="240"/>
      <c r="D82" s="240"/>
      <c r="E82" s="258" t="s">
        <v>39</v>
      </c>
      <c r="F82" s="232">
        <f t="shared" si="30"/>
        <v>180</v>
      </c>
      <c r="G82" s="233"/>
      <c r="H82" s="110">
        <v>180</v>
      </c>
      <c r="I82" s="110">
        <v>0</v>
      </c>
      <c r="J82" s="110">
        <v>0</v>
      </c>
      <c r="K82" s="110">
        <v>0</v>
      </c>
      <c r="L82" s="110">
        <v>0</v>
      </c>
      <c r="M82" s="110">
        <v>0</v>
      </c>
      <c r="N82" s="110">
        <v>0</v>
      </c>
    </row>
    <row r="83" spans="1:14" ht="38.25" x14ac:dyDescent="0.25">
      <c r="A83" s="209"/>
      <c r="B83" s="209"/>
      <c r="C83" s="240"/>
      <c r="D83" s="240"/>
      <c r="E83" s="258" t="s">
        <v>13</v>
      </c>
      <c r="F83" s="232">
        <f t="shared" si="30"/>
        <v>6269.4</v>
      </c>
      <c r="G83" s="233"/>
      <c r="H83" s="110">
        <v>1529.4</v>
      </c>
      <c r="I83" s="110">
        <v>790</v>
      </c>
      <c r="J83" s="110">
        <v>790</v>
      </c>
      <c r="K83" s="110">
        <v>790</v>
      </c>
      <c r="L83" s="110">
        <v>790</v>
      </c>
      <c r="M83" s="110">
        <v>790</v>
      </c>
      <c r="N83" s="110">
        <v>790</v>
      </c>
    </row>
    <row r="84" spans="1:14" ht="25.5" x14ac:dyDescent="0.25">
      <c r="A84" s="209"/>
      <c r="B84" s="209"/>
      <c r="C84" s="235"/>
      <c r="D84" s="235"/>
      <c r="E84" s="258" t="s">
        <v>14</v>
      </c>
      <c r="F84" s="232">
        <f t="shared" si="30"/>
        <v>397</v>
      </c>
      <c r="G84" s="233"/>
      <c r="H84" s="110">
        <v>91</v>
      </c>
      <c r="I84" s="110">
        <v>51</v>
      </c>
      <c r="J84" s="110">
        <v>51</v>
      </c>
      <c r="K84" s="110">
        <v>51</v>
      </c>
      <c r="L84" s="110">
        <v>51</v>
      </c>
      <c r="M84" s="110">
        <v>51</v>
      </c>
      <c r="N84" s="110">
        <v>51</v>
      </c>
    </row>
    <row r="85" spans="1:14" x14ac:dyDescent="0.25">
      <c r="A85" s="209" t="s">
        <v>78</v>
      </c>
      <c r="B85" s="209"/>
      <c r="C85" s="209"/>
      <c r="D85" s="209"/>
      <c r="E85" s="209"/>
      <c r="F85" s="209"/>
      <c r="G85" s="209"/>
      <c r="H85" s="209"/>
      <c r="I85" s="209"/>
      <c r="J85" s="209"/>
      <c r="K85" s="209"/>
      <c r="L85" s="209"/>
      <c r="M85" s="209"/>
      <c r="N85" s="209"/>
    </row>
    <row r="86" spans="1:14" x14ac:dyDescent="0.25">
      <c r="A86" s="209" t="s">
        <v>77</v>
      </c>
      <c r="B86" s="209"/>
      <c r="C86" s="209"/>
      <c r="D86" s="209"/>
      <c r="E86" s="209"/>
      <c r="F86" s="209"/>
      <c r="G86" s="209"/>
      <c r="H86" s="209"/>
      <c r="I86" s="209"/>
      <c r="J86" s="209"/>
      <c r="K86" s="209"/>
      <c r="L86" s="209"/>
      <c r="M86" s="209"/>
      <c r="N86" s="209"/>
    </row>
    <row r="87" spans="1:14" x14ac:dyDescent="0.25">
      <c r="A87" s="209" t="s">
        <v>41</v>
      </c>
      <c r="B87" s="209" t="s">
        <v>79</v>
      </c>
      <c r="C87" s="216" t="s">
        <v>19</v>
      </c>
      <c r="D87" s="216" t="s">
        <v>20</v>
      </c>
      <c r="E87" s="106" t="s">
        <v>5</v>
      </c>
      <c r="F87" s="213">
        <f t="shared" ref="F87:F98" si="34">SUM(H87:N87)</f>
        <v>10380</v>
      </c>
      <c r="G87" s="214"/>
      <c r="H87" s="109">
        <f t="shared" ref="H87:N87" si="35">SUM(H88:H90)</f>
        <v>180</v>
      </c>
      <c r="I87" s="109">
        <f t="shared" si="35"/>
        <v>1700</v>
      </c>
      <c r="J87" s="109">
        <f t="shared" si="35"/>
        <v>1700</v>
      </c>
      <c r="K87" s="109">
        <f t="shared" si="35"/>
        <v>1700</v>
      </c>
      <c r="L87" s="109">
        <f t="shared" si="35"/>
        <v>1700</v>
      </c>
      <c r="M87" s="109">
        <f t="shared" si="35"/>
        <v>1700</v>
      </c>
      <c r="N87" s="109">
        <f t="shared" si="35"/>
        <v>1700</v>
      </c>
    </row>
    <row r="88" spans="1:14" ht="25.5" x14ac:dyDescent="0.25">
      <c r="A88" s="209"/>
      <c r="B88" s="209"/>
      <c r="C88" s="216"/>
      <c r="D88" s="216"/>
      <c r="E88" s="106" t="s">
        <v>39</v>
      </c>
      <c r="F88" s="213">
        <f t="shared" si="34"/>
        <v>180</v>
      </c>
      <c r="G88" s="214"/>
      <c r="H88" s="109">
        <v>180</v>
      </c>
      <c r="I88" s="109">
        <v>0</v>
      </c>
      <c r="J88" s="109">
        <v>0</v>
      </c>
      <c r="K88" s="109">
        <v>0</v>
      </c>
      <c r="L88" s="109">
        <v>0</v>
      </c>
      <c r="M88" s="109">
        <v>0</v>
      </c>
      <c r="N88" s="109">
        <v>0</v>
      </c>
    </row>
    <row r="89" spans="1:14" ht="38.25" x14ac:dyDescent="0.25">
      <c r="A89" s="209"/>
      <c r="B89" s="209"/>
      <c r="C89" s="216"/>
      <c r="D89" s="216"/>
      <c r="E89" s="106" t="s">
        <v>13</v>
      </c>
      <c r="F89" s="213">
        <f t="shared" si="34"/>
        <v>9600</v>
      </c>
      <c r="G89" s="214"/>
      <c r="H89" s="109">
        <v>0</v>
      </c>
      <c r="I89" s="109">
        <v>1600</v>
      </c>
      <c r="J89" s="109">
        <v>1600</v>
      </c>
      <c r="K89" s="109">
        <v>1600</v>
      </c>
      <c r="L89" s="109">
        <v>1600</v>
      </c>
      <c r="M89" s="109">
        <v>1600</v>
      </c>
      <c r="N89" s="109">
        <v>1600</v>
      </c>
    </row>
    <row r="90" spans="1:14" ht="25.5" x14ac:dyDescent="0.25">
      <c r="A90" s="209"/>
      <c r="B90" s="209"/>
      <c r="C90" s="216"/>
      <c r="D90" s="216"/>
      <c r="E90" s="106" t="s">
        <v>14</v>
      </c>
      <c r="F90" s="213">
        <f t="shared" si="34"/>
        <v>600</v>
      </c>
      <c r="G90" s="214"/>
      <c r="H90" s="109">
        <v>0</v>
      </c>
      <c r="I90" s="109">
        <v>100</v>
      </c>
      <c r="J90" s="109">
        <v>100</v>
      </c>
      <c r="K90" s="109">
        <v>100</v>
      </c>
      <c r="L90" s="109">
        <v>100</v>
      </c>
      <c r="M90" s="109">
        <v>100</v>
      </c>
      <c r="N90" s="109">
        <v>100</v>
      </c>
    </row>
    <row r="91" spans="1:14" x14ac:dyDescent="0.25">
      <c r="A91" s="209"/>
      <c r="B91" s="209" t="s">
        <v>17</v>
      </c>
      <c r="C91" s="211"/>
      <c r="D91" s="211"/>
      <c r="E91" s="106" t="s">
        <v>5</v>
      </c>
      <c r="F91" s="213">
        <f t="shared" si="34"/>
        <v>10380</v>
      </c>
      <c r="G91" s="214"/>
      <c r="H91" s="109">
        <f>SUM(H92:H94)</f>
        <v>180</v>
      </c>
      <c r="I91" s="109">
        <f>SUM(I92:I94)</f>
        <v>1700</v>
      </c>
      <c r="J91" s="109">
        <f>SUM(J92:J94)</f>
        <v>1700</v>
      </c>
      <c r="K91" s="109">
        <f>SUM(K92:K94)</f>
        <v>1700</v>
      </c>
      <c r="L91" s="109">
        <f t="shared" ref="L91:N91" si="36">SUM(L92:L94)</f>
        <v>1700</v>
      </c>
      <c r="M91" s="109">
        <f t="shared" si="36"/>
        <v>1700</v>
      </c>
      <c r="N91" s="109">
        <f t="shared" si="36"/>
        <v>1700</v>
      </c>
    </row>
    <row r="92" spans="1:14" ht="25.5" x14ac:dyDescent="0.25">
      <c r="A92" s="209"/>
      <c r="B92" s="209"/>
      <c r="C92" s="244"/>
      <c r="D92" s="244"/>
      <c r="E92" s="106" t="s">
        <v>39</v>
      </c>
      <c r="F92" s="213">
        <f t="shared" si="34"/>
        <v>180</v>
      </c>
      <c r="G92" s="214"/>
      <c r="H92" s="109">
        <f>H88</f>
        <v>180</v>
      </c>
      <c r="I92" s="109">
        <f t="shared" ref="I92:N94" si="37">I88</f>
        <v>0</v>
      </c>
      <c r="J92" s="109">
        <f t="shared" si="37"/>
        <v>0</v>
      </c>
      <c r="K92" s="109">
        <f t="shared" si="37"/>
        <v>0</v>
      </c>
      <c r="L92" s="109">
        <f t="shared" si="37"/>
        <v>0</v>
      </c>
      <c r="M92" s="109">
        <f t="shared" si="37"/>
        <v>0</v>
      </c>
      <c r="N92" s="109">
        <f t="shared" si="37"/>
        <v>0</v>
      </c>
    </row>
    <row r="93" spans="1:14" ht="38.25" x14ac:dyDescent="0.25">
      <c r="A93" s="209"/>
      <c r="B93" s="209"/>
      <c r="C93" s="244"/>
      <c r="D93" s="244"/>
      <c r="E93" s="106" t="s">
        <v>13</v>
      </c>
      <c r="F93" s="213">
        <f t="shared" si="34"/>
        <v>9600</v>
      </c>
      <c r="G93" s="214"/>
      <c r="H93" s="109">
        <f>H89</f>
        <v>0</v>
      </c>
      <c r="I93" s="109">
        <f t="shared" si="37"/>
        <v>1600</v>
      </c>
      <c r="J93" s="109">
        <f t="shared" si="37"/>
        <v>1600</v>
      </c>
      <c r="K93" s="109">
        <f t="shared" si="37"/>
        <v>1600</v>
      </c>
      <c r="L93" s="109">
        <f t="shared" si="37"/>
        <v>1600</v>
      </c>
      <c r="M93" s="109">
        <f t="shared" si="37"/>
        <v>1600</v>
      </c>
      <c r="N93" s="109">
        <f t="shared" si="37"/>
        <v>1600</v>
      </c>
    </row>
    <row r="94" spans="1:14" ht="25.5" x14ac:dyDescent="0.25">
      <c r="A94" s="209"/>
      <c r="B94" s="209"/>
      <c r="C94" s="212"/>
      <c r="D94" s="212"/>
      <c r="E94" s="106" t="s">
        <v>14</v>
      </c>
      <c r="F94" s="213">
        <f t="shared" si="34"/>
        <v>600</v>
      </c>
      <c r="G94" s="214"/>
      <c r="H94" s="109">
        <v>0</v>
      </c>
      <c r="I94" s="109">
        <f t="shared" si="37"/>
        <v>100</v>
      </c>
      <c r="J94" s="109">
        <f t="shared" si="37"/>
        <v>100</v>
      </c>
      <c r="K94" s="109">
        <f t="shared" si="37"/>
        <v>100</v>
      </c>
      <c r="L94" s="109">
        <f t="shared" si="37"/>
        <v>100</v>
      </c>
      <c r="M94" s="109">
        <f t="shared" si="37"/>
        <v>100</v>
      </c>
      <c r="N94" s="109">
        <f t="shared" si="37"/>
        <v>100</v>
      </c>
    </row>
    <row r="95" spans="1:14" x14ac:dyDescent="0.25">
      <c r="A95" s="209" t="s">
        <v>42</v>
      </c>
      <c r="B95" s="209"/>
      <c r="C95" s="211"/>
      <c r="D95" s="211"/>
      <c r="E95" s="258" t="s">
        <v>5</v>
      </c>
      <c r="F95" s="232">
        <f t="shared" si="34"/>
        <v>10380</v>
      </c>
      <c r="G95" s="233"/>
      <c r="H95" s="110">
        <f>SUM(H96:H98)</f>
        <v>180</v>
      </c>
      <c r="I95" s="110">
        <f t="shared" ref="I95:N95" si="38">SUM(I96:I98)</f>
        <v>1700</v>
      </c>
      <c r="J95" s="110">
        <f t="shared" si="38"/>
        <v>1700</v>
      </c>
      <c r="K95" s="110">
        <f t="shared" si="38"/>
        <v>1700</v>
      </c>
      <c r="L95" s="110">
        <f t="shared" si="38"/>
        <v>1700</v>
      </c>
      <c r="M95" s="110">
        <f t="shared" si="38"/>
        <v>1700</v>
      </c>
      <c r="N95" s="110">
        <f t="shared" si="38"/>
        <v>1700</v>
      </c>
    </row>
    <row r="96" spans="1:14" ht="25.5" x14ac:dyDescent="0.25">
      <c r="A96" s="209"/>
      <c r="B96" s="209"/>
      <c r="C96" s="244"/>
      <c r="D96" s="244"/>
      <c r="E96" s="258" t="s">
        <v>39</v>
      </c>
      <c r="F96" s="232">
        <f t="shared" si="34"/>
        <v>180</v>
      </c>
      <c r="G96" s="233"/>
      <c r="H96" s="110">
        <f>H92</f>
        <v>180</v>
      </c>
      <c r="I96" s="110">
        <f t="shared" ref="I96:N98" si="39">I92</f>
        <v>0</v>
      </c>
      <c r="J96" s="110">
        <f t="shared" si="39"/>
        <v>0</v>
      </c>
      <c r="K96" s="110">
        <f t="shared" si="39"/>
        <v>0</v>
      </c>
      <c r="L96" s="110">
        <f t="shared" si="39"/>
        <v>0</v>
      </c>
      <c r="M96" s="110">
        <f t="shared" si="39"/>
        <v>0</v>
      </c>
      <c r="N96" s="110">
        <f t="shared" si="39"/>
        <v>0</v>
      </c>
    </row>
    <row r="97" spans="1:14" ht="38.25" x14ac:dyDescent="0.25">
      <c r="A97" s="209"/>
      <c r="B97" s="209"/>
      <c r="C97" s="244"/>
      <c r="D97" s="244"/>
      <c r="E97" s="258" t="s">
        <v>13</v>
      </c>
      <c r="F97" s="232">
        <f t="shared" si="34"/>
        <v>9600</v>
      </c>
      <c r="G97" s="233"/>
      <c r="H97" s="110">
        <f>H93</f>
        <v>0</v>
      </c>
      <c r="I97" s="110">
        <f t="shared" si="39"/>
        <v>1600</v>
      </c>
      <c r="J97" s="110">
        <f t="shared" si="39"/>
        <v>1600</v>
      </c>
      <c r="K97" s="110">
        <f t="shared" si="39"/>
        <v>1600</v>
      </c>
      <c r="L97" s="110">
        <f t="shared" si="39"/>
        <v>1600</v>
      </c>
      <c r="M97" s="110">
        <f t="shared" si="39"/>
        <v>1600</v>
      </c>
      <c r="N97" s="110">
        <f t="shared" si="39"/>
        <v>1600</v>
      </c>
    </row>
    <row r="98" spans="1:14" ht="25.5" x14ac:dyDescent="0.25">
      <c r="A98" s="209"/>
      <c r="B98" s="209"/>
      <c r="C98" s="212"/>
      <c r="D98" s="212"/>
      <c r="E98" s="258" t="s">
        <v>14</v>
      </c>
      <c r="F98" s="232">
        <f t="shared" si="34"/>
        <v>600</v>
      </c>
      <c r="G98" s="233"/>
      <c r="H98" s="110">
        <f>H94</f>
        <v>0</v>
      </c>
      <c r="I98" s="110">
        <f t="shared" si="39"/>
        <v>100</v>
      </c>
      <c r="J98" s="110">
        <f t="shared" si="39"/>
        <v>100</v>
      </c>
      <c r="K98" s="110">
        <f t="shared" si="39"/>
        <v>100</v>
      </c>
      <c r="L98" s="110">
        <f t="shared" si="39"/>
        <v>100</v>
      </c>
      <c r="M98" s="110">
        <f t="shared" si="39"/>
        <v>100</v>
      </c>
      <c r="N98" s="110">
        <f t="shared" si="39"/>
        <v>100</v>
      </c>
    </row>
    <row r="99" spans="1:14" x14ac:dyDescent="0.25">
      <c r="A99" s="209" t="s">
        <v>92</v>
      </c>
      <c r="B99" s="209"/>
      <c r="C99" s="209"/>
      <c r="D99" s="209"/>
      <c r="E99" s="209"/>
      <c r="F99" s="209"/>
      <c r="G99" s="209"/>
      <c r="H99" s="209"/>
      <c r="I99" s="209"/>
      <c r="J99" s="209"/>
      <c r="K99" s="209"/>
      <c r="L99" s="209"/>
      <c r="M99" s="209"/>
      <c r="N99" s="209"/>
    </row>
    <row r="100" spans="1:14" x14ac:dyDescent="0.25">
      <c r="A100" s="209" t="s">
        <v>93</v>
      </c>
      <c r="B100" s="209"/>
      <c r="C100" s="209"/>
      <c r="D100" s="209"/>
      <c r="E100" s="209"/>
      <c r="F100" s="209"/>
      <c r="G100" s="209"/>
      <c r="H100" s="209"/>
      <c r="I100" s="209"/>
      <c r="J100" s="209"/>
      <c r="K100" s="209"/>
      <c r="L100" s="209"/>
      <c r="M100" s="209"/>
      <c r="N100" s="209"/>
    </row>
    <row r="101" spans="1:14" x14ac:dyDescent="0.25">
      <c r="A101" s="211" t="s">
        <v>43</v>
      </c>
      <c r="B101" s="211" t="s">
        <v>84</v>
      </c>
      <c r="C101" s="234" t="s">
        <v>19</v>
      </c>
      <c r="D101" s="234" t="s">
        <v>19</v>
      </c>
      <c r="E101" s="106" t="s">
        <v>5</v>
      </c>
      <c r="F101" s="213">
        <f>SUM(H101:N101)</f>
        <v>1917.9</v>
      </c>
      <c r="G101" s="214"/>
      <c r="H101" s="109">
        <f>SUM(H102:H103)</f>
        <v>1917.9</v>
      </c>
      <c r="I101" s="109">
        <f>SUM(I102:I103)</f>
        <v>0</v>
      </c>
      <c r="J101" s="109">
        <f>SUM(J102:J103)</f>
        <v>0</v>
      </c>
      <c r="K101" s="109">
        <f>SUM(K102:K103)</f>
        <v>0</v>
      </c>
      <c r="L101" s="109">
        <f t="shared" ref="L101:N101" si="40">SUM(L102:L103)</f>
        <v>0</v>
      </c>
      <c r="M101" s="109">
        <f t="shared" si="40"/>
        <v>0</v>
      </c>
      <c r="N101" s="109">
        <f t="shared" si="40"/>
        <v>0</v>
      </c>
    </row>
    <row r="102" spans="1:14" ht="103.5" customHeight="1" x14ac:dyDescent="0.25">
      <c r="A102" s="244"/>
      <c r="B102" s="244"/>
      <c r="C102" s="240"/>
      <c r="D102" s="240"/>
      <c r="E102" s="106" t="s">
        <v>39</v>
      </c>
      <c r="F102" s="213">
        <f>SUM(H102:N102)</f>
        <v>1469</v>
      </c>
      <c r="G102" s="214"/>
      <c r="H102" s="109">
        <f>2926.1-1457.1</f>
        <v>1469</v>
      </c>
      <c r="I102" s="109">
        <v>0</v>
      </c>
      <c r="J102" s="109">
        <v>0</v>
      </c>
      <c r="K102" s="109">
        <v>0</v>
      </c>
      <c r="L102" s="109">
        <v>0</v>
      </c>
      <c r="M102" s="109">
        <v>0</v>
      </c>
      <c r="N102" s="109">
        <v>0</v>
      </c>
    </row>
    <row r="103" spans="1:14" ht="38.25" x14ac:dyDescent="0.25">
      <c r="A103" s="212"/>
      <c r="B103" s="212"/>
      <c r="C103" s="235"/>
      <c r="D103" s="235"/>
      <c r="E103" s="106" t="s">
        <v>13</v>
      </c>
      <c r="F103" s="213">
        <f>SUM(H103:N103)</f>
        <v>448.90000000000003</v>
      </c>
      <c r="G103" s="214"/>
      <c r="H103" s="109">
        <f>894.1-445.2</f>
        <v>448.90000000000003</v>
      </c>
      <c r="I103" s="109">
        <v>0</v>
      </c>
      <c r="J103" s="109">
        <v>0</v>
      </c>
      <c r="K103" s="109">
        <v>0</v>
      </c>
      <c r="L103" s="109">
        <v>0</v>
      </c>
      <c r="M103" s="109">
        <v>0</v>
      </c>
      <c r="N103" s="109">
        <v>0</v>
      </c>
    </row>
    <row r="104" spans="1:14" x14ac:dyDescent="0.25">
      <c r="A104" s="209" t="s">
        <v>83</v>
      </c>
      <c r="B104" s="209" t="s">
        <v>85</v>
      </c>
      <c r="C104" s="216"/>
      <c r="D104" s="216" t="s">
        <v>20</v>
      </c>
      <c r="E104" s="106" t="s">
        <v>5</v>
      </c>
      <c r="F104" s="213">
        <f t="shared" ref="F104:F109" si="41">SUM(H104:N104)</f>
        <v>3708.16</v>
      </c>
      <c r="G104" s="214"/>
      <c r="H104" s="109">
        <f>SUM(H105)</f>
        <v>902.26</v>
      </c>
      <c r="I104" s="109">
        <f>SUM(I105)</f>
        <v>935.3</v>
      </c>
      <c r="J104" s="109">
        <f>SUM(J105)</f>
        <v>935.3</v>
      </c>
      <c r="K104" s="109">
        <f>SUM(K105)</f>
        <v>935.3</v>
      </c>
      <c r="L104" s="109">
        <f t="shared" ref="L104:N104" si="42">SUM(L105)</f>
        <v>0</v>
      </c>
      <c r="M104" s="109">
        <f t="shared" si="42"/>
        <v>0</v>
      </c>
      <c r="N104" s="109">
        <f t="shared" si="42"/>
        <v>0</v>
      </c>
    </row>
    <row r="105" spans="1:14" ht="156.75" customHeight="1" x14ac:dyDescent="0.25">
      <c r="A105" s="209"/>
      <c r="B105" s="209"/>
      <c r="C105" s="216"/>
      <c r="D105" s="216"/>
      <c r="E105" s="106" t="s">
        <v>14</v>
      </c>
      <c r="F105" s="213">
        <f t="shared" si="41"/>
        <v>3708.16</v>
      </c>
      <c r="G105" s="214"/>
      <c r="H105" s="109">
        <v>902.26</v>
      </c>
      <c r="I105" s="109">
        <v>935.3</v>
      </c>
      <c r="J105" s="109">
        <v>935.3</v>
      </c>
      <c r="K105" s="109">
        <v>935.3</v>
      </c>
      <c r="L105" s="109">
        <v>0</v>
      </c>
      <c r="M105" s="109">
        <v>0</v>
      </c>
      <c r="N105" s="109">
        <v>0</v>
      </c>
    </row>
    <row r="106" spans="1:14" x14ac:dyDescent="0.25">
      <c r="A106" s="209"/>
      <c r="B106" s="209" t="s">
        <v>17</v>
      </c>
      <c r="C106" s="211"/>
      <c r="D106" s="211"/>
      <c r="E106" s="106" t="s">
        <v>5</v>
      </c>
      <c r="F106" s="213">
        <f>SUM(H106:N106)</f>
        <v>5626.06</v>
      </c>
      <c r="G106" s="214"/>
      <c r="H106" s="109">
        <f>SUM(H107:H109)</f>
        <v>2820.16</v>
      </c>
      <c r="I106" s="109">
        <f>SUM(I107:I109)</f>
        <v>935.3</v>
      </c>
      <c r="J106" s="109">
        <f>SUM(J107:J109)</f>
        <v>935.3</v>
      </c>
      <c r="K106" s="109">
        <f>SUM(K107:K109)</f>
        <v>935.3</v>
      </c>
      <c r="L106" s="109">
        <f t="shared" ref="L106:N106" si="43">SUM(L107:L109)</f>
        <v>0</v>
      </c>
      <c r="M106" s="109">
        <f t="shared" si="43"/>
        <v>0</v>
      </c>
      <c r="N106" s="109">
        <f t="shared" si="43"/>
        <v>0</v>
      </c>
    </row>
    <row r="107" spans="1:14" ht="25.5" x14ac:dyDescent="0.25">
      <c r="A107" s="209"/>
      <c r="B107" s="209"/>
      <c r="C107" s="244"/>
      <c r="D107" s="244"/>
      <c r="E107" s="106" t="s">
        <v>39</v>
      </c>
      <c r="F107" s="213">
        <f>SUM(H107:N107)</f>
        <v>1469</v>
      </c>
      <c r="G107" s="214"/>
      <c r="H107" s="109">
        <f>SUM(H102)</f>
        <v>1469</v>
      </c>
      <c r="I107" s="109">
        <f t="shared" ref="H107:K108" si="44">SUM(I102)</f>
        <v>0</v>
      </c>
      <c r="J107" s="109">
        <f t="shared" ref="J107:N108" si="45">SUM(J102)</f>
        <v>0</v>
      </c>
      <c r="K107" s="109">
        <f t="shared" si="45"/>
        <v>0</v>
      </c>
      <c r="L107" s="109">
        <f t="shared" si="45"/>
        <v>0</v>
      </c>
      <c r="M107" s="109">
        <f t="shared" si="45"/>
        <v>0</v>
      </c>
      <c r="N107" s="109">
        <f t="shared" si="45"/>
        <v>0</v>
      </c>
    </row>
    <row r="108" spans="1:14" ht="38.25" x14ac:dyDescent="0.25">
      <c r="A108" s="209"/>
      <c r="B108" s="209"/>
      <c r="C108" s="244"/>
      <c r="D108" s="244"/>
      <c r="E108" s="106" t="s">
        <v>13</v>
      </c>
      <c r="F108" s="213">
        <f>SUM(H108:N108)</f>
        <v>448.90000000000003</v>
      </c>
      <c r="G108" s="214"/>
      <c r="H108" s="109">
        <f t="shared" si="44"/>
        <v>448.90000000000003</v>
      </c>
      <c r="I108" s="109">
        <f t="shared" si="44"/>
        <v>0</v>
      </c>
      <c r="J108" s="109">
        <f t="shared" si="44"/>
        <v>0</v>
      </c>
      <c r="K108" s="109">
        <f t="shared" si="44"/>
        <v>0</v>
      </c>
      <c r="L108" s="109">
        <f t="shared" si="45"/>
        <v>0</v>
      </c>
      <c r="M108" s="109">
        <f t="shared" si="45"/>
        <v>0</v>
      </c>
      <c r="N108" s="109">
        <f t="shared" si="45"/>
        <v>0</v>
      </c>
    </row>
    <row r="109" spans="1:14" ht="25.5" x14ac:dyDescent="0.25">
      <c r="A109" s="209"/>
      <c r="B109" s="209"/>
      <c r="C109" s="212"/>
      <c r="D109" s="212"/>
      <c r="E109" s="106" t="s">
        <v>14</v>
      </c>
      <c r="F109" s="213">
        <f t="shared" si="41"/>
        <v>3708.16</v>
      </c>
      <c r="G109" s="214"/>
      <c r="H109" s="109">
        <f>SUM(H105)</f>
        <v>902.26</v>
      </c>
      <c r="I109" s="109">
        <f>SUM(I105)</f>
        <v>935.3</v>
      </c>
      <c r="J109" s="109">
        <f>SUM(J105)</f>
        <v>935.3</v>
      </c>
      <c r="K109" s="109">
        <f>SUM(K105)</f>
        <v>935.3</v>
      </c>
      <c r="L109" s="109">
        <f t="shared" ref="L109:N109" si="46">SUM(L105)</f>
        <v>0</v>
      </c>
      <c r="M109" s="109">
        <f t="shared" si="46"/>
        <v>0</v>
      </c>
      <c r="N109" s="109">
        <f t="shared" si="46"/>
        <v>0</v>
      </c>
    </row>
    <row r="110" spans="1:14" x14ac:dyDescent="0.25">
      <c r="A110" s="209" t="s">
        <v>44</v>
      </c>
      <c r="B110" s="209"/>
      <c r="C110" s="211"/>
      <c r="D110" s="211"/>
      <c r="E110" s="258" t="s">
        <v>5</v>
      </c>
      <c r="F110" s="232">
        <f>SUM(H110:N110)</f>
        <v>5626.06</v>
      </c>
      <c r="G110" s="233"/>
      <c r="H110" s="110">
        <f>SUM(H111:H113)</f>
        <v>2820.16</v>
      </c>
      <c r="I110" s="110">
        <f>SUM(I111:I113)</f>
        <v>935.3</v>
      </c>
      <c r="J110" s="110">
        <f>SUM(J111:J113)</f>
        <v>935.3</v>
      </c>
      <c r="K110" s="110">
        <f>SUM(K111:K113)</f>
        <v>935.3</v>
      </c>
      <c r="L110" s="110">
        <f t="shared" ref="L110:N110" si="47">SUM(L111:L113)</f>
        <v>0</v>
      </c>
      <c r="M110" s="110">
        <f t="shared" si="47"/>
        <v>0</v>
      </c>
      <c r="N110" s="110">
        <f t="shared" si="47"/>
        <v>0</v>
      </c>
    </row>
    <row r="111" spans="1:14" ht="25.5" x14ac:dyDescent="0.25">
      <c r="A111" s="209"/>
      <c r="B111" s="209"/>
      <c r="C111" s="244"/>
      <c r="D111" s="244"/>
      <c r="E111" s="258" t="s">
        <v>39</v>
      </c>
      <c r="F111" s="232">
        <f>SUM(H111:N111)</f>
        <v>1469</v>
      </c>
      <c r="G111" s="233"/>
      <c r="H111" s="110">
        <f>H107</f>
        <v>1469</v>
      </c>
      <c r="I111" s="110">
        <v>0</v>
      </c>
      <c r="J111" s="110">
        <f t="shared" ref="J111:K113" si="48">SUM(J107)</f>
        <v>0</v>
      </c>
      <c r="K111" s="110">
        <f t="shared" si="48"/>
        <v>0</v>
      </c>
      <c r="L111" s="110">
        <f t="shared" ref="L111:N112" si="49">SUM(L107)</f>
        <v>0</v>
      </c>
      <c r="M111" s="110">
        <f t="shared" si="49"/>
        <v>0</v>
      </c>
      <c r="N111" s="110">
        <f t="shared" si="49"/>
        <v>0</v>
      </c>
    </row>
    <row r="112" spans="1:14" ht="38.25" x14ac:dyDescent="0.25">
      <c r="A112" s="209"/>
      <c r="B112" s="209"/>
      <c r="C112" s="244"/>
      <c r="D112" s="244"/>
      <c r="E112" s="258" t="s">
        <v>13</v>
      </c>
      <c r="F112" s="232">
        <f>SUM(H112:N112)</f>
        <v>448.90000000000003</v>
      </c>
      <c r="G112" s="233"/>
      <c r="H112" s="110">
        <f>SUM(H108)</f>
        <v>448.90000000000003</v>
      </c>
      <c r="I112" s="110">
        <f>SUM(I108)</f>
        <v>0</v>
      </c>
      <c r="J112" s="110">
        <f t="shared" si="48"/>
        <v>0</v>
      </c>
      <c r="K112" s="110">
        <f t="shared" si="48"/>
        <v>0</v>
      </c>
      <c r="L112" s="110">
        <f t="shared" si="49"/>
        <v>0</v>
      </c>
      <c r="M112" s="110">
        <f t="shared" si="49"/>
        <v>0</v>
      </c>
      <c r="N112" s="110">
        <f t="shared" si="49"/>
        <v>0</v>
      </c>
    </row>
    <row r="113" spans="1:14" ht="25.5" x14ac:dyDescent="0.25">
      <c r="A113" s="209"/>
      <c r="B113" s="209"/>
      <c r="C113" s="212"/>
      <c r="D113" s="212"/>
      <c r="E113" s="258" t="s">
        <v>14</v>
      </c>
      <c r="F113" s="232">
        <f t="shared" ref="F113" si="50">SUM(H113:N113)</f>
        <v>3708.16</v>
      </c>
      <c r="G113" s="233"/>
      <c r="H113" s="110">
        <f>H109</f>
        <v>902.26</v>
      </c>
      <c r="I113" s="110">
        <f>SUM(I109)</f>
        <v>935.3</v>
      </c>
      <c r="J113" s="110">
        <f t="shared" si="48"/>
        <v>935.3</v>
      </c>
      <c r="K113" s="110">
        <f t="shared" si="48"/>
        <v>935.3</v>
      </c>
      <c r="L113" s="110">
        <f t="shared" ref="L113:N113" si="51">SUM(L109)</f>
        <v>0</v>
      </c>
      <c r="M113" s="110">
        <f t="shared" si="51"/>
        <v>0</v>
      </c>
      <c r="N113" s="110">
        <f t="shared" si="51"/>
        <v>0</v>
      </c>
    </row>
    <row r="114" spans="1:14" x14ac:dyDescent="0.25">
      <c r="A114" s="209" t="s">
        <v>45</v>
      </c>
      <c r="B114" s="209"/>
      <c r="C114" s="209"/>
      <c r="D114" s="209"/>
      <c r="E114" s="209"/>
      <c r="F114" s="209"/>
      <c r="G114" s="209"/>
      <c r="H114" s="209"/>
      <c r="I114" s="209"/>
      <c r="J114" s="209"/>
      <c r="K114" s="209"/>
      <c r="L114" s="209"/>
      <c r="M114" s="209"/>
      <c r="N114" s="209"/>
    </row>
    <row r="115" spans="1:14" x14ac:dyDescent="0.25">
      <c r="A115" s="209" t="s">
        <v>80</v>
      </c>
      <c r="B115" s="209"/>
      <c r="C115" s="209"/>
      <c r="D115" s="209"/>
      <c r="E115" s="209"/>
      <c r="F115" s="209"/>
      <c r="G115" s="209"/>
      <c r="H115" s="209"/>
      <c r="I115" s="209"/>
      <c r="J115" s="209"/>
      <c r="K115" s="209"/>
      <c r="L115" s="209"/>
      <c r="M115" s="209"/>
      <c r="N115" s="209"/>
    </row>
    <row r="116" spans="1:14" x14ac:dyDescent="0.25">
      <c r="A116" s="209" t="s">
        <v>46</v>
      </c>
      <c r="B116" s="209" t="s">
        <v>81</v>
      </c>
      <c r="C116" s="216" t="s">
        <v>19</v>
      </c>
      <c r="D116" s="216" t="s">
        <v>20</v>
      </c>
      <c r="E116" s="106" t="s">
        <v>5</v>
      </c>
      <c r="F116" s="213">
        <f>SUM(H116:N116)</f>
        <v>22189.35</v>
      </c>
      <c r="G116" s="214"/>
      <c r="H116" s="109">
        <f>H117</f>
        <v>4689.3500000000004</v>
      </c>
      <c r="I116" s="109">
        <f t="shared" ref="I116:N116" si="52">I117</f>
        <v>2500</v>
      </c>
      <c r="J116" s="109">
        <f t="shared" si="52"/>
        <v>3000</v>
      </c>
      <c r="K116" s="109">
        <f t="shared" si="52"/>
        <v>3000</v>
      </c>
      <c r="L116" s="109">
        <f t="shared" si="52"/>
        <v>3000</v>
      </c>
      <c r="M116" s="109">
        <f t="shared" si="52"/>
        <v>3000</v>
      </c>
      <c r="N116" s="109">
        <f t="shared" si="52"/>
        <v>3000</v>
      </c>
    </row>
    <row r="117" spans="1:14" ht="126.75" customHeight="1" x14ac:dyDescent="0.25">
      <c r="A117" s="209"/>
      <c r="B117" s="209"/>
      <c r="C117" s="216"/>
      <c r="D117" s="216"/>
      <c r="E117" s="106" t="s">
        <v>14</v>
      </c>
      <c r="F117" s="213">
        <f>SUM(H117:N117)</f>
        <v>22189.35</v>
      </c>
      <c r="G117" s="214"/>
      <c r="H117" s="109">
        <v>4689.3500000000004</v>
      </c>
      <c r="I117" s="109">
        <v>2500</v>
      </c>
      <c r="J117" s="109">
        <v>3000</v>
      </c>
      <c r="K117" s="109">
        <v>3000</v>
      </c>
      <c r="L117" s="109">
        <v>3000</v>
      </c>
      <c r="M117" s="109">
        <v>3000</v>
      </c>
      <c r="N117" s="109">
        <v>3000</v>
      </c>
    </row>
    <row r="118" spans="1:14" x14ac:dyDescent="0.25">
      <c r="A118" s="209"/>
      <c r="B118" s="209" t="s">
        <v>47</v>
      </c>
      <c r="C118" s="211"/>
      <c r="D118" s="211"/>
      <c r="E118" s="106" t="s">
        <v>5</v>
      </c>
      <c r="F118" s="213">
        <f>SUM(H118:N118)</f>
        <v>22189.35</v>
      </c>
      <c r="G118" s="214"/>
      <c r="H118" s="109">
        <f>H119</f>
        <v>4689.3500000000004</v>
      </c>
      <c r="I118" s="109">
        <f>I116</f>
        <v>2500</v>
      </c>
      <c r="J118" s="109">
        <f t="shared" ref="J118:N118" si="53">J116</f>
        <v>3000</v>
      </c>
      <c r="K118" s="109">
        <f t="shared" si="53"/>
        <v>3000</v>
      </c>
      <c r="L118" s="109">
        <f t="shared" si="53"/>
        <v>3000</v>
      </c>
      <c r="M118" s="109">
        <f t="shared" si="53"/>
        <v>3000</v>
      </c>
      <c r="N118" s="109">
        <f t="shared" si="53"/>
        <v>3000</v>
      </c>
    </row>
    <row r="119" spans="1:14" ht="25.5" x14ac:dyDescent="0.25">
      <c r="A119" s="209"/>
      <c r="B119" s="209"/>
      <c r="C119" s="212"/>
      <c r="D119" s="212"/>
      <c r="E119" s="106" t="s">
        <v>14</v>
      </c>
      <c r="F119" s="213">
        <f>SUM(H119:N119)</f>
        <v>22189.35</v>
      </c>
      <c r="G119" s="214"/>
      <c r="H119" s="109">
        <f>H117</f>
        <v>4689.3500000000004</v>
      </c>
      <c r="I119" s="109">
        <f>I118</f>
        <v>2500</v>
      </c>
      <c r="J119" s="109">
        <f t="shared" ref="J119:N119" si="54">J118</f>
        <v>3000</v>
      </c>
      <c r="K119" s="109">
        <f t="shared" si="54"/>
        <v>3000</v>
      </c>
      <c r="L119" s="109">
        <f t="shared" si="54"/>
        <v>3000</v>
      </c>
      <c r="M119" s="109">
        <f t="shared" si="54"/>
        <v>3000</v>
      </c>
      <c r="N119" s="109">
        <f t="shared" si="54"/>
        <v>3000</v>
      </c>
    </row>
    <row r="120" spans="1:14" x14ac:dyDescent="0.25">
      <c r="A120" s="209" t="s">
        <v>82</v>
      </c>
      <c r="B120" s="209"/>
      <c r="C120" s="209"/>
      <c r="D120" s="209"/>
      <c r="E120" s="209"/>
      <c r="F120" s="209"/>
      <c r="G120" s="209"/>
      <c r="H120" s="209"/>
      <c r="I120" s="209"/>
      <c r="J120" s="209"/>
      <c r="K120" s="209"/>
      <c r="L120" s="209"/>
      <c r="M120" s="209"/>
      <c r="N120" s="209"/>
    </row>
    <row r="121" spans="1:14" x14ac:dyDescent="0.25">
      <c r="A121" s="209" t="s">
        <v>48</v>
      </c>
      <c r="B121" s="209" t="s">
        <v>49</v>
      </c>
      <c r="C121" s="216" t="s">
        <v>12</v>
      </c>
      <c r="D121" s="216" t="s">
        <v>69</v>
      </c>
      <c r="E121" s="106" t="s">
        <v>5</v>
      </c>
      <c r="F121" s="213">
        <v>0</v>
      </c>
      <c r="G121" s="214"/>
      <c r="H121" s="109">
        <v>0</v>
      </c>
      <c r="I121" s="109">
        <v>0</v>
      </c>
      <c r="J121" s="109">
        <v>0</v>
      </c>
      <c r="K121" s="109">
        <v>0</v>
      </c>
      <c r="L121" s="109">
        <v>0</v>
      </c>
      <c r="M121" s="109">
        <v>0</v>
      </c>
      <c r="N121" s="109">
        <v>0</v>
      </c>
    </row>
    <row r="122" spans="1:14" ht="108" customHeight="1" x14ac:dyDescent="0.25">
      <c r="A122" s="209"/>
      <c r="B122" s="209"/>
      <c r="C122" s="216"/>
      <c r="D122" s="216"/>
      <c r="E122" s="106" t="s">
        <v>14</v>
      </c>
      <c r="F122" s="213">
        <v>0</v>
      </c>
      <c r="G122" s="214"/>
      <c r="H122" s="109">
        <v>0</v>
      </c>
      <c r="I122" s="109">
        <v>0</v>
      </c>
      <c r="J122" s="109">
        <v>0</v>
      </c>
      <c r="K122" s="109">
        <v>0</v>
      </c>
      <c r="L122" s="109">
        <v>0</v>
      </c>
      <c r="M122" s="109">
        <v>0</v>
      </c>
      <c r="N122" s="109">
        <v>0</v>
      </c>
    </row>
    <row r="123" spans="1:14" x14ac:dyDescent="0.25">
      <c r="A123" s="209" t="s">
        <v>52</v>
      </c>
      <c r="B123" s="209" t="s">
        <v>50</v>
      </c>
      <c r="C123" s="216" t="s">
        <v>19</v>
      </c>
      <c r="D123" s="216" t="s">
        <v>20</v>
      </c>
      <c r="E123" s="106" t="s">
        <v>5</v>
      </c>
      <c r="F123" s="213">
        <f>SUM(H123:N123)</f>
        <v>0</v>
      </c>
      <c r="G123" s="214"/>
      <c r="H123" s="109">
        <v>0</v>
      </c>
      <c r="I123" s="109">
        <v>0</v>
      </c>
      <c r="J123" s="109">
        <v>0</v>
      </c>
      <c r="K123" s="109">
        <v>0</v>
      </c>
      <c r="L123" s="109">
        <v>0</v>
      </c>
      <c r="M123" s="109">
        <v>0</v>
      </c>
      <c r="N123" s="109">
        <v>0</v>
      </c>
    </row>
    <row r="124" spans="1:14" ht="108.75" customHeight="1" x14ac:dyDescent="0.25">
      <c r="A124" s="209"/>
      <c r="B124" s="209"/>
      <c r="C124" s="216"/>
      <c r="D124" s="216"/>
      <c r="E124" s="106" t="s">
        <v>14</v>
      </c>
      <c r="F124" s="213">
        <f>SUM(H124:N124)</f>
        <v>0</v>
      </c>
      <c r="G124" s="214"/>
      <c r="H124" s="109">
        <v>0</v>
      </c>
      <c r="I124" s="109">
        <v>0</v>
      </c>
      <c r="J124" s="109">
        <v>0</v>
      </c>
      <c r="K124" s="109">
        <v>0</v>
      </c>
      <c r="L124" s="109">
        <v>0</v>
      </c>
      <c r="M124" s="109">
        <v>0</v>
      </c>
      <c r="N124" s="109">
        <v>0</v>
      </c>
    </row>
    <row r="125" spans="1:14" ht="84.75" customHeight="1" x14ac:dyDescent="0.25">
      <c r="A125" s="211" t="s">
        <v>53</v>
      </c>
      <c r="B125" s="211" t="s">
        <v>95</v>
      </c>
      <c r="C125" s="107" t="s">
        <v>19</v>
      </c>
      <c r="D125" s="216" t="s">
        <v>20</v>
      </c>
      <c r="E125" s="211" t="s">
        <v>16</v>
      </c>
      <c r="F125" s="236">
        <v>0</v>
      </c>
      <c r="G125" s="237"/>
      <c r="H125" s="205">
        <v>0</v>
      </c>
      <c r="I125" s="205">
        <v>0</v>
      </c>
      <c r="J125" s="205">
        <v>0</v>
      </c>
      <c r="K125" s="205">
        <v>0</v>
      </c>
      <c r="L125" s="205">
        <v>0</v>
      </c>
      <c r="M125" s="205">
        <v>0</v>
      </c>
      <c r="N125" s="205">
        <v>0</v>
      </c>
    </row>
    <row r="126" spans="1:14" ht="11.25" hidden="1" customHeight="1" x14ac:dyDescent="0.25">
      <c r="A126" s="212"/>
      <c r="B126" s="212"/>
      <c r="C126" s="107" t="s">
        <v>106</v>
      </c>
      <c r="D126" s="216"/>
      <c r="E126" s="212"/>
      <c r="F126" s="238"/>
      <c r="G126" s="239"/>
      <c r="H126" s="206"/>
      <c r="I126" s="206"/>
      <c r="J126" s="206"/>
      <c r="K126" s="206"/>
      <c r="L126" s="206"/>
      <c r="M126" s="206"/>
      <c r="N126" s="206"/>
    </row>
    <row r="127" spans="1:14" x14ac:dyDescent="0.25">
      <c r="A127" s="209"/>
      <c r="B127" s="209" t="s">
        <v>51</v>
      </c>
      <c r="C127" s="234"/>
      <c r="D127" s="234"/>
      <c r="E127" s="106" t="s">
        <v>5</v>
      </c>
      <c r="F127" s="213">
        <f>SUM(H127:N127)</f>
        <v>0</v>
      </c>
      <c r="G127" s="214"/>
      <c r="H127" s="109">
        <v>0</v>
      </c>
      <c r="I127" s="109">
        <v>0</v>
      </c>
      <c r="J127" s="109">
        <v>0</v>
      </c>
      <c r="K127" s="109">
        <v>0</v>
      </c>
      <c r="L127" s="109">
        <v>0</v>
      </c>
      <c r="M127" s="109">
        <v>0</v>
      </c>
      <c r="N127" s="109">
        <v>0</v>
      </c>
    </row>
    <row r="128" spans="1:14" ht="25.5" x14ac:dyDescent="0.25">
      <c r="A128" s="209"/>
      <c r="B128" s="209"/>
      <c r="C128" s="235"/>
      <c r="D128" s="235"/>
      <c r="E128" s="106" t="s">
        <v>14</v>
      </c>
      <c r="F128" s="213">
        <f>SUM(H128:N128)</f>
        <v>0</v>
      </c>
      <c r="G128" s="214"/>
      <c r="H128" s="109">
        <v>0</v>
      </c>
      <c r="I128" s="109">
        <v>0</v>
      </c>
      <c r="J128" s="109">
        <v>0</v>
      </c>
      <c r="K128" s="109">
        <v>0</v>
      </c>
      <c r="L128" s="109">
        <v>0</v>
      </c>
      <c r="M128" s="109">
        <v>0</v>
      </c>
      <c r="N128" s="109">
        <v>0</v>
      </c>
    </row>
    <row r="129" spans="1:14" x14ac:dyDescent="0.25">
      <c r="A129" s="209" t="s">
        <v>94</v>
      </c>
      <c r="B129" s="209"/>
      <c r="C129" s="209"/>
      <c r="D129" s="209"/>
      <c r="E129" s="209"/>
      <c r="F129" s="209"/>
      <c r="G129" s="209"/>
      <c r="H129" s="209"/>
      <c r="I129" s="209"/>
      <c r="J129" s="209"/>
      <c r="K129" s="209"/>
      <c r="L129" s="209"/>
      <c r="M129" s="209"/>
      <c r="N129" s="209"/>
    </row>
    <row r="130" spans="1:14" x14ac:dyDescent="0.25">
      <c r="A130" s="211" t="s">
        <v>54</v>
      </c>
      <c r="B130" s="209" t="s">
        <v>58</v>
      </c>
      <c r="C130" s="216" t="s">
        <v>12</v>
      </c>
      <c r="D130" s="216" t="s">
        <v>69</v>
      </c>
      <c r="E130" s="106" t="s">
        <v>5</v>
      </c>
      <c r="F130" s="213">
        <f>SUM(H130:N130)</f>
        <v>270816.42</v>
      </c>
      <c r="G130" s="214"/>
      <c r="H130" s="109">
        <f>SUM(H131:H132)</f>
        <v>149868.12</v>
      </c>
      <c r="I130" s="109">
        <f>SUM(I131:I132)</f>
        <v>120948.29999999999</v>
      </c>
      <c r="J130" s="109">
        <v>0</v>
      </c>
      <c r="K130" s="109">
        <v>0</v>
      </c>
      <c r="L130" s="109">
        <v>0</v>
      </c>
      <c r="M130" s="109">
        <v>0</v>
      </c>
      <c r="N130" s="109">
        <v>0</v>
      </c>
    </row>
    <row r="131" spans="1:14" ht="38.25" x14ac:dyDescent="0.25">
      <c r="A131" s="244"/>
      <c r="B131" s="209"/>
      <c r="C131" s="216"/>
      <c r="D131" s="216"/>
      <c r="E131" s="106" t="s">
        <v>13</v>
      </c>
      <c r="F131" s="213">
        <f t="shared" ref="F131:F135" si="55">SUM(H131:N131)</f>
        <v>31649.9</v>
      </c>
      <c r="G131" s="214"/>
      <c r="H131" s="109">
        <v>0</v>
      </c>
      <c r="I131" s="109">
        <v>31649.9</v>
      </c>
      <c r="J131" s="109">
        <v>0</v>
      </c>
      <c r="K131" s="109">
        <v>0</v>
      </c>
      <c r="L131" s="109">
        <v>0</v>
      </c>
      <c r="M131" s="109">
        <v>0</v>
      </c>
      <c r="N131" s="109">
        <v>0</v>
      </c>
    </row>
    <row r="132" spans="1:14" ht="61.5" customHeight="1" x14ac:dyDescent="0.25">
      <c r="A132" s="212"/>
      <c r="B132" s="209"/>
      <c r="C132" s="216"/>
      <c r="D132" s="216"/>
      <c r="E132" s="106" t="s">
        <v>14</v>
      </c>
      <c r="F132" s="213">
        <f t="shared" si="55"/>
        <v>239166.52</v>
      </c>
      <c r="G132" s="214"/>
      <c r="H132" s="109">
        <v>149868.12</v>
      </c>
      <c r="I132" s="109">
        <v>89298.4</v>
      </c>
      <c r="J132" s="109">
        <v>0</v>
      </c>
      <c r="K132" s="109">
        <v>0</v>
      </c>
      <c r="L132" s="109">
        <v>0</v>
      </c>
      <c r="M132" s="109">
        <v>0</v>
      </c>
      <c r="N132" s="109">
        <v>0</v>
      </c>
    </row>
    <row r="133" spans="1:14" x14ac:dyDescent="0.25">
      <c r="A133" s="209" t="s">
        <v>55</v>
      </c>
      <c r="B133" s="209" t="s">
        <v>57</v>
      </c>
      <c r="C133" s="216" t="s">
        <v>19</v>
      </c>
      <c r="D133" s="234" t="s">
        <v>118</v>
      </c>
      <c r="E133" s="106" t="s">
        <v>5</v>
      </c>
      <c r="F133" s="213">
        <f t="shared" si="55"/>
        <v>22011.59</v>
      </c>
      <c r="G133" s="214"/>
      <c r="H133" s="109">
        <f>SUM(H134:H135)</f>
        <v>22011.59</v>
      </c>
      <c r="I133" s="109">
        <f>SUM(I134:I135)</f>
        <v>0</v>
      </c>
      <c r="J133" s="109">
        <f>SUM(J134:J135)</f>
        <v>0</v>
      </c>
      <c r="K133" s="109">
        <f>SUM(K134:K135)</f>
        <v>0</v>
      </c>
      <c r="L133" s="109">
        <f t="shared" ref="L133:N133" si="56">SUM(L134:L135)</f>
        <v>0</v>
      </c>
      <c r="M133" s="109">
        <f t="shared" si="56"/>
        <v>0</v>
      </c>
      <c r="N133" s="109">
        <f t="shared" si="56"/>
        <v>0</v>
      </c>
    </row>
    <row r="134" spans="1:14" ht="38.25" x14ac:dyDescent="0.25">
      <c r="A134" s="209"/>
      <c r="B134" s="209"/>
      <c r="C134" s="216"/>
      <c r="D134" s="240"/>
      <c r="E134" s="106" t="s">
        <v>13</v>
      </c>
      <c r="F134" s="213">
        <f t="shared" si="55"/>
        <v>19810.5</v>
      </c>
      <c r="G134" s="214"/>
      <c r="H134" s="109">
        <v>19810.5</v>
      </c>
      <c r="I134" s="109">
        <v>0</v>
      </c>
      <c r="J134" s="109">
        <v>0</v>
      </c>
      <c r="K134" s="109">
        <v>0</v>
      </c>
      <c r="L134" s="109">
        <v>0</v>
      </c>
      <c r="M134" s="109">
        <v>0</v>
      </c>
      <c r="N134" s="109">
        <v>0</v>
      </c>
    </row>
    <row r="135" spans="1:14" ht="50.25" customHeight="1" x14ac:dyDescent="0.25">
      <c r="A135" s="209"/>
      <c r="B135" s="209"/>
      <c r="C135" s="216"/>
      <c r="D135" s="235"/>
      <c r="E135" s="106" t="s">
        <v>14</v>
      </c>
      <c r="F135" s="213">
        <f t="shared" si="55"/>
        <v>2201.09</v>
      </c>
      <c r="G135" s="214"/>
      <c r="H135" s="109">
        <v>2201.09</v>
      </c>
      <c r="I135" s="109">
        <v>0</v>
      </c>
      <c r="J135" s="109">
        <v>0</v>
      </c>
      <c r="K135" s="109">
        <v>0</v>
      </c>
      <c r="L135" s="109">
        <v>0</v>
      </c>
      <c r="M135" s="109">
        <v>0</v>
      </c>
      <c r="N135" s="109">
        <v>0</v>
      </c>
    </row>
    <row r="136" spans="1:14" x14ac:dyDescent="0.25">
      <c r="A136" s="211" t="s">
        <v>56</v>
      </c>
      <c r="B136" s="211" t="s">
        <v>96</v>
      </c>
      <c r="C136" s="216" t="s">
        <v>19</v>
      </c>
      <c r="D136" s="216" t="s">
        <v>20</v>
      </c>
      <c r="E136" s="211" t="s">
        <v>16</v>
      </c>
      <c r="F136" s="236">
        <v>0</v>
      </c>
      <c r="G136" s="237"/>
      <c r="H136" s="205">
        <v>0</v>
      </c>
      <c r="I136" s="205">
        <v>0</v>
      </c>
      <c r="J136" s="205">
        <v>0</v>
      </c>
      <c r="K136" s="205">
        <v>0</v>
      </c>
      <c r="L136" s="205">
        <v>0</v>
      </c>
      <c r="M136" s="205">
        <v>0</v>
      </c>
      <c r="N136" s="205">
        <v>0</v>
      </c>
    </row>
    <row r="137" spans="1:14" ht="72.75" customHeight="1" x14ac:dyDescent="0.25">
      <c r="A137" s="212"/>
      <c r="B137" s="212"/>
      <c r="C137" s="216"/>
      <c r="D137" s="216"/>
      <c r="E137" s="212"/>
      <c r="F137" s="238"/>
      <c r="G137" s="239"/>
      <c r="H137" s="206"/>
      <c r="I137" s="206"/>
      <c r="J137" s="206"/>
      <c r="K137" s="206"/>
      <c r="L137" s="206"/>
      <c r="M137" s="206"/>
      <c r="N137" s="206"/>
    </row>
    <row r="138" spans="1:14" x14ac:dyDescent="0.25">
      <c r="A138" s="217" t="s">
        <v>59</v>
      </c>
      <c r="B138" s="218"/>
      <c r="C138" s="241"/>
      <c r="D138" s="241"/>
      <c r="E138" s="260" t="s">
        <v>5</v>
      </c>
      <c r="F138" s="186">
        <f>SUM(H138:N138)</f>
        <v>292828.01</v>
      </c>
      <c r="G138" s="187"/>
      <c r="H138" s="111">
        <f>SUM(H139:H140)</f>
        <v>171879.71</v>
      </c>
      <c r="I138" s="111">
        <f>SUM(I139:I140)</f>
        <v>120948.29999999999</v>
      </c>
      <c r="J138" s="111">
        <f>SUM(J139:J140)</f>
        <v>0</v>
      </c>
      <c r="K138" s="111">
        <f>SUM(K139:K140)</f>
        <v>0</v>
      </c>
      <c r="L138" s="111">
        <f t="shared" ref="L138:N138" si="57">SUM(L139:L140)</f>
        <v>0</v>
      </c>
      <c r="M138" s="111">
        <f t="shared" si="57"/>
        <v>0</v>
      </c>
      <c r="N138" s="111">
        <f t="shared" si="57"/>
        <v>0</v>
      </c>
    </row>
    <row r="139" spans="1:14" ht="38.25" x14ac:dyDescent="0.25">
      <c r="A139" s="219"/>
      <c r="B139" s="220"/>
      <c r="C139" s="242"/>
      <c r="D139" s="242"/>
      <c r="E139" s="260" t="s">
        <v>13</v>
      </c>
      <c r="F139" s="186">
        <f>SUM(H139:N139)</f>
        <v>51460.4</v>
      </c>
      <c r="G139" s="187"/>
      <c r="H139" s="111">
        <f t="shared" ref="H139:N139" si="58">SUM(H131,H134)</f>
        <v>19810.5</v>
      </c>
      <c r="I139" s="111">
        <f t="shared" si="58"/>
        <v>31649.9</v>
      </c>
      <c r="J139" s="111">
        <f t="shared" si="58"/>
        <v>0</v>
      </c>
      <c r="K139" s="111">
        <f t="shared" si="58"/>
        <v>0</v>
      </c>
      <c r="L139" s="111">
        <f t="shared" si="58"/>
        <v>0</v>
      </c>
      <c r="M139" s="111">
        <f t="shared" si="58"/>
        <v>0</v>
      </c>
      <c r="N139" s="111">
        <f t="shared" si="58"/>
        <v>0</v>
      </c>
    </row>
    <row r="140" spans="1:14" ht="25.5" x14ac:dyDescent="0.25">
      <c r="A140" s="221"/>
      <c r="B140" s="222"/>
      <c r="C140" s="243"/>
      <c r="D140" s="243"/>
      <c r="E140" s="260" t="s">
        <v>14</v>
      </c>
      <c r="F140" s="186">
        <f>SUM(H140:N140)</f>
        <v>241367.61</v>
      </c>
      <c r="G140" s="187"/>
      <c r="H140" s="111">
        <f>SUM(H135,H132)</f>
        <v>152069.21</v>
      </c>
      <c r="I140" s="111">
        <f>SUM(I135,I132)</f>
        <v>89298.4</v>
      </c>
      <c r="J140" s="111">
        <v>0</v>
      </c>
      <c r="K140" s="111">
        <v>0</v>
      </c>
      <c r="L140" s="111">
        <v>0</v>
      </c>
      <c r="M140" s="111">
        <v>0</v>
      </c>
      <c r="N140" s="111">
        <v>0</v>
      </c>
    </row>
    <row r="141" spans="1:14" x14ac:dyDescent="0.25">
      <c r="A141" s="217" t="s">
        <v>60</v>
      </c>
      <c r="B141" s="218"/>
      <c r="C141" s="241"/>
      <c r="D141" s="241"/>
      <c r="E141" s="262" t="s">
        <v>5</v>
      </c>
      <c r="F141" s="226">
        <f t="shared" ref="F141:F143" si="59">SUM(H141:N141)</f>
        <v>315017.36</v>
      </c>
      <c r="G141" s="227"/>
      <c r="H141" s="71">
        <f>SUM(H142:H143)</f>
        <v>176569.06</v>
      </c>
      <c r="I141" s="71">
        <f>SUM(I142:I143)</f>
        <v>123448.29999999999</v>
      </c>
      <c r="J141" s="71">
        <f>SUM(J142:J143)</f>
        <v>3000</v>
      </c>
      <c r="K141" s="71">
        <f>SUM(K142:K143)</f>
        <v>3000</v>
      </c>
      <c r="L141" s="71">
        <f t="shared" ref="L141:N141" si="60">SUM(L142:L143)</f>
        <v>3000</v>
      </c>
      <c r="M141" s="71">
        <f t="shared" si="60"/>
        <v>3000</v>
      </c>
      <c r="N141" s="71">
        <f t="shared" si="60"/>
        <v>3000</v>
      </c>
    </row>
    <row r="142" spans="1:14" ht="38.25" x14ac:dyDescent="0.25">
      <c r="A142" s="219"/>
      <c r="B142" s="220"/>
      <c r="C142" s="242"/>
      <c r="D142" s="242"/>
      <c r="E142" s="262" t="s">
        <v>13</v>
      </c>
      <c r="F142" s="226">
        <f t="shared" si="59"/>
        <v>51460.4</v>
      </c>
      <c r="G142" s="227"/>
      <c r="H142" s="71">
        <f>SUM(H139)</f>
        <v>19810.5</v>
      </c>
      <c r="I142" s="71">
        <f>SUM(I139)</f>
        <v>31649.9</v>
      </c>
      <c r="J142" s="71">
        <f>SUM(J139)</f>
        <v>0</v>
      </c>
      <c r="K142" s="71">
        <f>SUM(K139)</f>
        <v>0</v>
      </c>
      <c r="L142" s="71">
        <f t="shared" ref="L142:N142" si="61">SUM(L139)</f>
        <v>0</v>
      </c>
      <c r="M142" s="71">
        <f t="shared" si="61"/>
        <v>0</v>
      </c>
      <c r="N142" s="71">
        <f t="shared" si="61"/>
        <v>0</v>
      </c>
    </row>
    <row r="143" spans="1:14" ht="25.5" x14ac:dyDescent="0.25">
      <c r="A143" s="221"/>
      <c r="B143" s="222"/>
      <c r="C143" s="243"/>
      <c r="D143" s="243"/>
      <c r="E143" s="262" t="s">
        <v>14</v>
      </c>
      <c r="F143" s="226">
        <f t="shared" si="59"/>
        <v>263556.95999999996</v>
      </c>
      <c r="G143" s="227"/>
      <c r="H143" s="71">
        <f>SUM(H119,H128,H140)</f>
        <v>156758.56</v>
      </c>
      <c r="I143" s="71">
        <f>SUM(I140,I128,I119)</f>
        <v>91798.399999999994</v>
      </c>
      <c r="J143" s="71">
        <f>SUM(J119,J128,J140)</f>
        <v>3000</v>
      </c>
      <c r="K143" s="71">
        <f>SUM(K119,K128,K140)</f>
        <v>3000</v>
      </c>
      <c r="L143" s="71">
        <f t="shared" ref="L143:N143" si="62">SUM(L119,L128,L140)</f>
        <v>3000</v>
      </c>
      <c r="M143" s="71">
        <f t="shared" si="62"/>
        <v>3000</v>
      </c>
      <c r="N143" s="71">
        <f t="shared" si="62"/>
        <v>3000</v>
      </c>
    </row>
    <row r="144" spans="1:14" x14ac:dyDescent="0.25">
      <c r="A144" s="209" t="s">
        <v>98</v>
      </c>
      <c r="B144" s="209"/>
      <c r="C144" s="209"/>
      <c r="D144" s="209"/>
      <c r="E144" s="209"/>
      <c r="F144" s="209"/>
      <c r="G144" s="209"/>
      <c r="H144" s="209"/>
      <c r="I144" s="209"/>
      <c r="J144" s="209"/>
      <c r="K144" s="209"/>
      <c r="L144" s="209"/>
      <c r="M144" s="209"/>
      <c r="N144" s="209"/>
    </row>
    <row r="145" spans="1:16" x14ac:dyDescent="0.25">
      <c r="A145" s="209" t="s">
        <v>99</v>
      </c>
      <c r="B145" s="209"/>
      <c r="C145" s="209"/>
      <c r="D145" s="209"/>
      <c r="E145" s="209"/>
      <c r="F145" s="209"/>
      <c r="G145" s="209"/>
      <c r="H145" s="209"/>
      <c r="I145" s="209"/>
      <c r="J145" s="209"/>
      <c r="K145" s="209"/>
      <c r="L145" s="209"/>
      <c r="M145" s="209"/>
      <c r="N145" s="209"/>
    </row>
    <row r="146" spans="1:16" x14ac:dyDescent="0.25">
      <c r="A146" s="209" t="s">
        <v>104</v>
      </c>
      <c r="B146" s="209" t="s">
        <v>100</v>
      </c>
      <c r="C146" s="216" t="s">
        <v>19</v>
      </c>
      <c r="D146" s="234" t="s">
        <v>118</v>
      </c>
      <c r="E146" s="106" t="s">
        <v>5</v>
      </c>
      <c r="F146" s="213">
        <f>SUM(H146:N146)</f>
        <v>307430.7</v>
      </c>
      <c r="G146" s="214"/>
      <c r="H146" s="109">
        <f t="shared" ref="H146:N146" si="63">SUM(H147:H150)</f>
        <v>92522.8</v>
      </c>
      <c r="I146" s="109">
        <f t="shared" si="63"/>
        <v>35200.400000000001</v>
      </c>
      <c r="J146" s="109">
        <f t="shared" si="63"/>
        <v>31495.1</v>
      </c>
      <c r="K146" s="109">
        <f t="shared" si="63"/>
        <v>37053.1</v>
      </c>
      <c r="L146" s="109">
        <f t="shared" si="63"/>
        <v>37053.1</v>
      </c>
      <c r="M146" s="109">
        <f t="shared" si="63"/>
        <v>37053.1</v>
      </c>
      <c r="N146" s="109">
        <f t="shared" si="63"/>
        <v>37053.1</v>
      </c>
    </row>
    <row r="147" spans="1:16" ht="25.5" x14ac:dyDescent="0.25">
      <c r="A147" s="209"/>
      <c r="B147" s="209"/>
      <c r="C147" s="216"/>
      <c r="D147" s="240"/>
      <c r="E147" s="106" t="s">
        <v>39</v>
      </c>
      <c r="F147" s="213">
        <f>SUM(H147:N147)</f>
        <v>0</v>
      </c>
      <c r="G147" s="214"/>
      <c r="H147" s="109">
        <v>0</v>
      </c>
      <c r="I147" s="109">
        <v>0</v>
      </c>
      <c r="J147" s="109">
        <v>0</v>
      </c>
      <c r="K147" s="109">
        <v>0</v>
      </c>
      <c r="L147" s="109">
        <v>0</v>
      </c>
      <c r="M147" s="109">
        <v>0</v>
      </c>
      <c r="N147" s="109">
        <v>0</v>
      </c>
    </row>
    <row r="148" spans="1:16" ht="30" customHeight="1" x14ac:dyDescent="0.25">
      <c r="A148" s="209"/>
      <c r="B148" s="209"/>
      <c r="C148" s="216"/>
      <c r="D148" s="235"/>
      <c r="E148" s="106" t="s">
        <v>13</v>
      </c>
      <c r="F148" s="213">
        <f>SUM(H148:N148)</f>
        <v>307430.7</v>
      </c>
      <c r="G148" s="214"/>
      <c r="H148" s="109">
        <v>92522.8</v>
      </c>
      <c r="I148" s="109">
        <v>35200.400000000001</v>
      </c>
      <c r="J148" s="109">
        <v>31495.1</v>
      </c>
      <c r="K148" s="109">
        <v>37053.1</v>
      </c>
      <c r="L148" s="109">
        <v>37053.1</v>
      </c>
      <c r="M148" s="109">
        <v>37053.1</v>
      </c>
      <c r="N148" s="109">
        <v>37053.1</v>
      </c>
    </row>
    <row r="149" spans="1:16" ht="67.5" x14ac:dyDescent="0.25">
      <c r="A149" s="211" t="s">
        <v>103</v>
      </c>
      <c r="B149" s="211" t="s">
        <v>102</v>
      </c>
      <c r="C149" s="234"/>
      <c r="D149" s="108" t="s">
        <v>20</v>
      </c>
      <c r="E149" s="211" t="s">
        <v>16</v>
      </c>
      <c r="F149" s="236">
        <v>0</v>
      </c>
      <c r="G149" s="237"/>
      <c r="H149" s="205">
        <v>0</v>
      </c>
      <c r="I149" s="205">
        <v>0</v>
      </c>
      <c r="J149" s="205">
        <v>0</v>
      </c>
      <c r="K149" s="205">
        <v>0</v>
      </c>
      <c r="L149" s="205">
        <v>0</v>
      </c>
      <c r="M149" s="205">
        <v>0</v>
      </c>
      <c r="N149" s="205">
        <v>0</v>
      </c>
    </row>
    <row r="150" spans="1:16" ht="52.5" customHeight="1" x14ac:dyDescent="0.25">
      <c r="A150" s="212"/>
      <c r="B150" s="212"/>
      <c r="C150" s="235"/>
      <c r="D150" s="107" t="s">
        <v>101</v>
      </c>
      <c r="E150" s="212"/>
      <c r="F150" s="238"/>
      <c r="G150" s="239"/>
      <c r="H150" s="206"/>
      <c r="I150" s="206"/>
      <c r="J150" s="206"/>
      <c r="K150" s="206"/>
      <c r="L150" s="206"/>
      <c r="M150" s="206"/>
      <c r="N150" s="206"/>
    </row>
    <row r="151" spans="1:16" x14ac:dyDescent="0.25">
      <c r="A151" s="228" t="s">
        <v>17</v>
      </c>
      <c r="B151" s="229"/>
      <c r="C151" s="234"/>
      <c r="D151" s="234"/>
      <c r="E151" s="106" t="s">
        <v>5</v>
      </c>
      <c r="F151" s="213">
        <f>SUM(H151:N151)</f>
        <v>307430.7</v>
      </c>
      <c r="G151" s="214"/>
      <c r="H151" s="109">
        <f t="shared" ref="H151:N151" si="64">SUM(H152:H152)</f>
        <v>92522.8</v>
      </c>
      <c r="I151" s="109">
        <f t="shared" si="64"/>
        <v>35200.400000000001</v>
      </c>
      <c r="J151" s="109">
        <f t="shared" si="64"/>
        <v>31495.1</v>
      </c>
      <c r="K151" s="109">
        <f t="shared" si="64"/>
        <v>37053.1</v>
      </c>
      <c r="L151" s="109">
        <f t="shared" si="64"/>
        <v>37053.1</v>
      </c>
      <c r="M151" s="109">
        <f t="shared" si="64"/>
        <v>37053.1</v>
      </c>
      <c r="N151" s="109">
        <f t="shared" si="64"/>
        <v>37053.1</v>
      </c>
    </row>
    <row r="152" spans="1:16" ht="38.25" x14ac:dyDescent="0.25">
      <c r="A152" s="230"/>
      <c r="B152" s="231"/>
      <c r="C152" s="235"/>
      <c r="D152" s="235"/>
      <c r="E152" s="106" t="s">
        <v>13</v>
      </c>
      <c r="F152" s="213">
        <f>SUM(H152:N152)</f>
        <v>307430.7</v>
      </c>
      <c r="G152" s="214"/>
      <c r="H152" s="109">
        <v>92522.8</v>
      </c>
      <c r="I152" s="109">
        <f>I148</f>
        <v>35200.400000000001</v>
      </c>
      <c r="J152" s="109">
        <f t="shared" ref="J152:N152" si="65">J148</f>
        <v>31495.1</v>
      </c>
      <c r="K152" s="109">
        <f t="shared" si="65"/>
        <v>37053.1</v>
      </c>
      <c r="L152" s="109">
        <f t="shared" si="65"/>
        <v>37053.1</v>
      </c>
      <c r="M152" s="109">
        <f t="shared" si="65"/>
        <v>37053.1</v>
      </c>
      <c r="N152" s="109">
        <f t="shared" si="65"/>
        <v>37053.1</v>
      </c>
    </row>
    <row r="153" spans="1:16" x14ac:dyDescent="0.25">
      <c r="A153" s="228" t="s">
        <v>105</v>
      </c>
      <c r="B153" s="229"/>
      <c r="C153" s="211"/>
      <c r="D153" s="211"/>
      <c r="E153" s="258" t="s">
        <v>5</v>
      </c>
      <c r="F153" s="232">
        <f t="shared" ref="F153:F158" si="66">SUM(H153:N153)</f>
        <v>307430.7</v>
      </c>
      <c r="G153" s="233"/>
      <c r="H153" s="110">
        <f t="shared" ref="H153:N153" si="67">SUM(H154:H154)</f>
        <v>92522.8</v>
      </c>
      <c r="I153" s="110">
        <f t="shared" si="67"/>
        <v>35200.400000000001</v>
      </c>
      <c r="J153" s="110">
        <f t="shared" si="67"/>
        <v>31495.1</v>
      </c>
      <c r="K153" s="110">
        <f t="shared" si="67"/>
        <v>37053.1</v>
      </c>
      <c r="L153" s="110">
        <f t="shared" si="67"/>
        <v>37053.1</v>
      </c>
      <c r="M153" s="110">
        <f t="shared" si="67"/>
        <v>37053.1</v>
      </c>
      <c r="N153" s="110">
        <f t="shared" si="67"/>
        <v>37053.1</v>
      </c>
    </row>
    <row r="154" spans="1:16" ht="38.25" x14ac:dyDescent="0.25">
      <c r="A154" s="230"/>
      <c r="B154" s="231"/>
      <c r="C154" s="212"/>
      <c r="D154" s="212"/>
      <c r="E154" s="258" t="s">
        <v>13</v>
      </c>
      <c r="F154" s="232">
        <f t="shared" si="66"/>
        <v>307430.7</v>
      </c>
      <c r="G154" s="233"/>
      <c r="H154" s="110">
        <v>92522.8</v>
      </c>
      <c r="I154" s="110">
        <f t="shared" ref="I154:N154" si="68">I152</f>
        <v>35200.400000000001</v>
      </c>
      <c r="J154" s="110">
        <f t="shared" si="68"/>
        <v>31495.1</v>
      </c>
      <c r="K154" s="110">
        <f t="shared" si="68"/>
        <v>37053.1</v>
      </c>
      <c r="L154" s="110">
        <f t="shared" si="68"/>
        <v>37053.1</v>
      </c>
      <c r="M154" s="110">
        <f t="shared" si="68"/>
        <v>37053.1</v>
      </c>
      <c r="N154" s="110">
        <f t="shared" si="68"/>
        <v>37053.1</v>
      </c>
    </row>
    <row r="155" spans="1:16" x14ac:dyDescent="0.25">
      <c r="A155" s="217" t="s">
        <v>97</v>
      </c>
      <c r="B155" s="218"/>
      <c r="C155" s="223"/>
      <c r="D155" s="223"/>
      <c r="E155" s="262" t="s">
        <v>5</v>
      </c>
      <c r="F155" s="226">
        <f>SUM(H155:N155)</f>
        <v>2219993.6799999997</v>
      </c>
      <c r="G155" s="227"/>
      <c r="H155" s="71">
        <f t="shared" ref="H155:N155" si="69">SUM(H156:H158)</f>
        <v>936695.88000000012</v>
      </c>
      <c r="I155" s="71">
        <f t="shared" si="69"/>
        <v>458043.6</v>
      </c>
      <c r="J155" s="71">
        <f t="shared" si="69"/>
        <v>213119.5</v>
      </c>
      <c r="K155" s="71">
        <f t="shared" si="69"/>
        <v>167834.7</v>
      </c>
      <c r="L155" s="71">
        <f t="shared" si="69"/>
        <v>148100</v>
      </c>
      <c r="M155" s="71">
        <f t="shared" si="69"/>
        <v>148100</v>
      </c>
      <c r="N155" s="71">
        <f t="shared" si="69"/>
        <v>148100</v>
      </c>
      <c r="O155" s="263"/>
    </row>
    <row r="156" spans="1:16" ht="25.5" x14ac:dyDescent="0.25">
      <c r="A156" s="219"/>
      <c r="B156" s="220"/>
      <c r="C156" s="224"/>
      <c r="D156" s="224"/>
      <c r="E156" s="262" t="s">
        <v>39</v>
      </c>
      <c r="F156" s="226">
        <f>SUM(H156:N156)</f>
        <v>38684</v>
      </c>
      <c r="G156" s="227"/>
      <c r="H156" s="71">
        <f t="shared" ref="H156:N156" si="70">SUM(H44,H82,H96,H111)</f>
        <v>1829</v>
      </c>
      <c r="I156" s="71">
        <f t="shared" si="70"/>
        <v>0</v>
      </c>
      <c r="J156" s="71">
        <f t="shared" si="70"/>
        <v>36855</v>
      </c>
      <c r="K156" s="71">
        <f t="shared" si="70"/>
        <v>0</v>
      </c>
      <c r="L156" s="71">
        <f t="shared" si="70"/>
        <v>0</v>
      </c>
      <c r="M156" s="71">
        <f t="shared" si="70"/>
        <v>0</v>
      </c>
      <c r="N156" s="71">
        <f t="shared" si="70"/>
        <v>0</v>
      </c>
      <c r="O156" s="263"/>
    </row>
    <row r="157" spans="1:16" ht="38.25" x14ac:dyDescent="0.25">
      <c r="A157" s="219"/>
      <c r="B157" s="220"/>
      <c r="C157" s="224"/>
      <c r="D157" s="224"/>
      <c r="E157" s="262" t="s">
        <v>13</v>
      </c>
      <c r="F157" s="226">
        <f t="shared" si="66"/>
        <v>1603796.8900000004</v>
      </c>
      <c r="G157" s="227"/>
      <c r="H157" s="71">
        <f t="shared" ref="H157:N157" si="71">SUM(H23,H45,H83,H97,H112,H154,H142)</f>
        <v>692018.69000000018</v>
      </c>
      <c r="I157" s="71">
        <f t="shared" si="71"/>
        <v>290708.39999999997</v>
      </c>
      <c r="J157" s="71">
        <f t="shared" si="71"/>
        <v>139707</v>
      </c>
      <c r="K157" s="71">
        <f t="shared" si="71"/>
        <v>145265</v>
      </c>
      <c r="L157" s="71">
        <f t="shared" si="71"/>
        <v>112032.6</v>
      </c>
      <c r="M157" s="71">
        <f t="shared" si="71"/>
        <v>112032.6</v>
      </c>
      <c r="N157" s="71">
        <f t="shared" si="71"/>
        <v>112032.6</v>
      </c>
      <c r="O157" s="263"/>
    </row>
    <row r="158" spans="1:16" ht="25.5" x14ac:dyDescent="0.25">
      <c r="A158" s="221"/>
      <c r="B158" s="222"/>
      <c r="C158" s="225"/>
      <c r="D158" s="225"/>
      <c r="E158" s="262" t="s">
        <v>14</v>
      </c>
      <c r="F158" s="226">
        <f t="shared" si="66"/>
        <v>577512.79</v>
      </c>
      <c r="G158" s="227"/>
      <c r="H158" s="71">
        <f>SUM(H24,H46,H58,H70,H84,H98,H113,H143)</f>
        <v>242848.19</v>
      </c>
      <c r="I158" s="71">
        <f t="shared" ref="I158:N158" si="72">SUM(I24,I46,I58,I70,I84,I98,I113,I143)</f>
        <v>167335.20000000001</v>
      </c>
      <c r="J158" s="71">
        <f t="shared" si="72"/>
        <v>36557.5</v>
      </c>
      <c r="K158" s="71">
        <f t="shared" si="72"/>
        <v>22569.7</v>
      </c>
      <c r="L158" s="71">
        <f t="shared" si="72"/>
        <v>36067.4</v>
      </c>
      <c r="M158" s="71">
        <f t="shared" si="72"/>
        <v>36067.4</v>
      </c>
      <c r="N158" s="71">
        <f t="shared" si="72"/>
        <v>36067.4</v>
      </c>
      <c r="O158" s="263"/>
      <c r="P158" s="263"/>
    </row>
    <row r="159" spans="1:16" x14ac:dyDescent="0.25">
      <c r="G159" s="263"/>
    </row>
    <row r="161" spans="5:5" x14ac:dyDescent="0.25">
      <c r="E161" s="264"/>
    </row>
  </sheetData>
  <mergeCells count="383">
    <mergeCell ref="E1:N1"/>
    <mergeCell ref="A2:N2"/>
    <mergeCell ref="A4:A7"/>
    <mergeCell ref="B4:B7"/>
    <mergeCell ref="C4:C7"/>
    <mergeCell ref="D4:D7"/>
    <mergeCell ref="E4:E7"/>
    <mergeCell ref="F4:N5"/>
    <mergeCell ref="F6:G7"/>
    <mergeCell ref="H6:N6"/>
    <mergeCell ref="F8:G8"/>
    <mergeCell ref="A9:N9"/>
    <mergeCell ref="A10:N10"/>
    <mergeCell ref="A11:A13"/>
    <mergeCell ref="B11:B13"/>
    <mergeCell ref="C11:C13"/>
    <mergeCell ref="F11:G11"/>
    <mergeCell ref="F12:G12"/>
    <mergeCell ref="F13:G13"/>
    <mergeCell ref="D11:D13"/>
    <mergeCell ref="E17:E18"/>
    <mergeCell ref="F17:G18"/>
    <mergeCell ref="A14:A16"/>
    <mergeCell ref="B14:B16"/>
    <mergeCell ref="C14:C16"/>
    <mergeCell ref="D14:D16"/>
    <mergeCell ref="F14:G14"/>
    <mergeCell ref="F15:G15"/>
    <mergeCell ref="F16:G16"/>
    <mergeCell ref="A22:B24"/>
    <mergeCell ref="C22:C24"/>
    <mergeCell ref="D22:D24"/>
    <mergeCell ref="F22:G22"/>
    <mergeCell ref="F23:G23"/>
    <mergeCell ref="F24:G24"/>
    <mergeCell ref="N17:N18"/>
    <mergeCell ref="A19:A21"/>
    <mergeCell ref="B19:B21"/>
    <mergeCell ref="C19:C21"/>
    <mergeCell ref="D19:D21"/>
    <mergeCell ref="F19:G19"/>
    <mergeCell ref="F20:G20"/>
    <mergeCell ref="F21:G21"/>
    <mergeCell ref="H17:H18"/>
    <mergeCell ref="I17:I18"/>
    <mergeCell ref="J17:J18"/>
    <mergeCell ref="K17:K18"/>
    <mergeCell ref="L17:L18"/>
    <mergeCell ref="M17:M18"/>
    <mergeCell ref="A17:A18"/>
    <mergeCell ref="B17:B18"/>
    <mergeCell ref="C17:C18"/>
    <mergeCell ref="D17:D18"/>
    <mergeCell ref="A25:N25"/>
    <mergeCell ref="A26:N26"/>
    <mergeCell ref="A27:A30"/>
    <mergeCell ref="B27:B30"/>
    <mergeCell ref="C27:C30"/>
    <mergeCell ref="F27:G27"/>
    <mergeCell ref="F28:G28"/>
    <mergeCell ref="F29:G29"/>
    <mergeCell ref="F30:G30"/>
    <mergeCell ref="D27:D30"/>
    <mergeCell ref="A34:A36"/>
    <mergeCell ref="B34:B36"/>
    <mergeCell ref="C34:C36"/>
    <mergeCell ref="D34:D36"/>
    <mergeCell ref="F34:G34"/>
    <mergeCell ref="F35:G35"/>
    <mergeCell ref="F36:G36"/>
    <mergeCell ref="A31:A33"/>
    <mergeCell ref="B31:B33"/>
    <mergeCell ref="C31:C33"/>
    <mergeCell ref="F31:G31"/>
    <mergeCell ref="F32:G32"/>
    <mergeCell ref="F33:G33"/>
    <mergeCell ref="D31:D33"/>
    <mergeCell ref="N37:N38"/>
    <mergeCell ref="A39:A42"/>
    <mergeCell ref="B39:B42"/>
    <mergeCell ref="C39:C42"/>
    <mergeCell ref="D39:D42"/>
    <mergeCell ref="F39:G39"/>
    <mergeCell ref="F40:G40"/>
    <mergeCell ref="F41:G41"/>
    <mergeCell ref="F42:G42"/>
    <mergeCell ref="H37:H38"/>
    <mergeCell ref="I37:I38"/>
    <mergeCell ref="J37:J38"/>
    <mergeCell ref="K37:K38"/>
    <mergeCell ref="L37:L38"/>
    <mergeCell ref="M37:M38"/>
    <mergeCell ref="A37:A38"/>
    <mergeCell ref="B37:B38"/>
    <mergeCell ref="C37:C38"/>
    <mergeCell ref="D37:D38"/>
    <mergeCell ref="E37:E38"/>
    <mergeCell ref="F37:G38"/>
    <mergeCell ref="A47:N47"/>
    <mergeCell ref="A48:N48"/>
    <mergeCell ref="A49:A50"/>
    <mergeCell ref="B49:B50"/>
    <mergeCell ref="C49:C50"/>
    <mergeCell ref="D49:D50"/>
    <mergeCell ref="F49:G49"/>
    <mergeCell ref="F50:G50"/>
    <mergeCell ref="A43:B46"/>
    <mergeCell ref="C43:C46"/>
    <mergeCell ref="D43:D46"/>
    <mergeCell ref="F43:G43"/>
    <mergeCell ref="F44:G44"/>
    <mergeCell ref="F45:G45"/>
    <mergeCell ref="F46:G46"/>
    <mergeCell ref="A51:A52"/>
    <mergeCell ref="B51:B52"/>
    <mergeCell ref="C51:C52"/>
    <mergeCell ref="F51:G51"/>
    <mergeCell ref="F52:G52"/>
    <mergeCell ref="A53:A54"/>
    <mergeCell ref="B53:B54"/>
    <mergeCell ref="C53:C54"/>
    <mergeCell ref="D53:D54"/>
    <mergeCell ref="E53:E54"/>
    <mergeCell ref="D51:D52"/>
    <mergeCell ref="A57:B58"/>
    <mergeCell ref="C57:C58"/>
    <mergeCell ref="D57:D58"/>
    <mergeCell ref="F57:G57"/>
    <mergeCell ref="F58:G58"/>
    <mergeCell ref="A59:N59"/>
    <mergeCell ref="M53:M54"/>
    <mergeCell ref="N53:N54"/>
    <mergeCell ref="A55:A56"/>
    <mergeCell ref="B55:B56"/>
    <mergeCell ref="C55:C56"/>
    <mergeCell ref="D55:D56"/>
    <mergeCell ref="F55:G55"/>
    <mergeCell ref="F56:G56"/>
    <mergeCell ref="F53:G54"/>
    <mergeCell ref="H53:H54"/>
    <mergeCell ref="I53:I54"/>
    <mergeCell ref="J53:J54"/>
    <mergeCell ref="K53:K54"/>
    <mergeCell ref="L53:L54"/>
    <mergeCell ref="A63:A64"/>
    <mergeCell ref="B63:B64"/>
    <mergeCell ref="C63:C64"/>
    <mergeCell ref="D63:D64"/>
    <mergeCell ref="F63:G63"/>
    <mergeCell ref="F64:G64"/>
    <mergeCell ref="A60:N60"/>
    <mergeCell ref="A61:A62"/>
    <mergeCell ref="B61:B62"/>
    <mergeCell ref="C61:C62"/>
    <mergeCell ref="D61:D62"/>
    <mergeCell ref="F61:G61"/>
    <mergeCell ref="F62:G62"/>
    <mergeCell ref="I65:I66"/>
    <mergeCell ref="J65:J66"/>
    <mergeCell ref="K65:K66"/>
    <mergeCell ref="L65:L66"/>
    <mergeCell ref="M65:M66"/>
    <mergeCell ref="N65:N66"/>
    <mergeCell ref="A65:A66"/>
    <mergeCell ref="B65:B66"/>
    <mergeCell ref="C65:C66"/>
    <mergeCell ref="E65:E66"/>
    <mergeCell ref="F65:G66"/>
    <mergeCell ref="H65:H66"/>
    <mergeCell ref="A69:B70"/>
    <mergeCell ref="C69:C70"/>
    <mergeCell ref="D69:D70"/>
    <mergeCell ref="F69:G69"/>
    <mergeCell ref="F70:G70"/>
    <mergeCell ref="A71:N71"/>
    <mergeCell ref="A67:A68"/>
    <mergeCell ref="B67:B68"/>
    <mergeCell ref="C67:C68"/>
    <mergeCell ref="D67:D68"/>
    <mergeCell ref="F67:G67"/>
    <mergeCell ref="F68:G68"/>
    <mergeCell ref="A72:N72"/>
    <mergeCell ref="A73:A76"/>
    <mergeCell ref="B73:B76"/>
    <mergeCell ref="C73:C76"/>
    <mergeCell ref="D73:D76"/>
    <mergeCell ref="F73:G73"/>
    <mergeCell ref="F74:G74"/>
    <mergeCell ref="F75:G75"/>
    <mergeCell ref="F76:G76"/>
    <mergeCell ref="A81:B84"/>
    <mergeCell ref="C81:C84"/>
    <mergeCell ref="D81:D84"/>
    <mergeCell ref="F81:G81"/>
    <mergeCell ref="F82:G82"/>
    <mergeCell ref="F83:G83"/>
    <mergeCell ref="F84:G84"/>
    <mergeCell ref="A77:A80"/>
    <mergeCell ref="B77:B80"/>
    <mergeCell ref="C77:C80"/>
    <mergeCell ref="D77:D80"/>
    <mergeCell ref="F77:G77"/>
    <mergeCell ref="F78:G78"/>
    <mergeCell ref="F79:G79"/>
    <mergeCell ref="F80:G80"/>
    <mergeCell ref="A85:N85"/>
    <mergeCell ref="A86:N86"/>
    <mergeCell ref="A87:A90"/>
    <mergeCell ref="B87:B90"/>
    <mergeCell ref="C87:C90"/>
    <mergeCell ref="D87:D90"/>
    <mergeCell ref="F87:G87"/>
    <mergeCell ref="F88:G88"/>
    <mergeCell ref="F89:G89"/>
    <mergeCell ref="F90:G90"/>
    <mergeCell ref="A95:B98"/>
    <mergeCell ref="C95:C98"/>
    <mergeCell ref="D95:D98"/>
    <mergeCell ref="F95:G95"/>
    <mergeCell ref="F96:G96"/>
    <mergeCell ref="F97:G97"/>
    <mergeCell ref="F98:G98"/>
    <mergeCell ref="A91:A94"/>
    <mergeCell ref="B91:B94"/>
    <mergeCell ref="C91:C94"/>
    <mergeCell ref="D91:D94"/>
    <mergeCell ref="F91:G91"/>
    <mergeCell ref="F92:G92"/>
    <mergeCell ref="F93:G93"/>
    <mergeCell ref="F94:G94"/>
    <mergeCell ref="A104:A105"/>
    <mergeCell ref="B104:B105"/>
    <mergeCell ref="C104:C105"/>
    <mergeCell ref="D104:D105"/>
    <mergeCell ref="F104:G104"/>
    <mergeCell ref="F105:G105"/>
    <mergeCell ref="A99:N99"/>
    <mergeCell ref="A100:N100"/>
    <mergeCell ref="A101:A103"/>
    <mergeCell ref="B101:B103"/>
    <mergeCell ref="C101:C103"/>
    <mergeCell ref="D101:D103"/>
    <mergeCell ref="F101:G101"/>
    <mergeCell ref="F102:G102"/>
    <mergeCell ref="F103:G103"/>
    <mergeCell ref="A110:B113"/>
    <mergeCell ref="C110:C113"/>
    <mergeCell ref="D110:D113"/>
    <mergeCell ref="F110:G110"/>
    <mergeCell ref="F111:G111"/>
    <mergeCell ref="F112:G112"/>
    <mergeCell ref="F113:G113"/>
    <mergeCell ref="A106:A109"/>
    <mergeCell ref="B106:B109"/>
    <mergeCell ref="C106:C109"/>
    <mergeCell ref="D106:D109"/>
    <mergeCell ref="F106:G106"/>
    <mergeCell ref="F107:G107"/>
    <mergeCell ref="F108:G108"/>
    <mergeCell ref="F109:G109"/>
    <mergeCell ref="A118:A119"/>
    <mergeCell ref="B118:B119"/>
    <mergeCell ref="C118:C119"/>
    <mergeCell ref="D118:D119"/>
    <mergeCell ref="F118:G118"/>
    <mergeCell ref="F119:G119"/>
    <mergeCell ref="A114:N114"/>
    <mergeCell ref="A115:N115"/>
    <mergeCell ref="A116:A117"/>
    <mergeCell ref="B116:B117"/>
    <mergeCell ref="C116:C117"/>
    <mergeCell ref="D116:D117"/>
    <mergeCell ref="F116:G116"/>
    <mergeCell ref="F117:G117"/>
    <mergeCell ref="A123:A124"/>
    <mergeCell ref="B123:B124"/>
    <mergeCell ref="C123:C124"/>
    <mergeCell ref="D123:D124"/>
    <mergeCell ref="F123:G123"/>
    <mergeCell ref="F124:G124"/>
    <mergeCell ref="A120:N120"/>
    <mergeCell ref="A121:A122"/>
    <mergeCell ref="B121:B122"/>
    <mergeCell ref="C121:C122"/>
    <mergeCell ref="D121:D122"/>
    <mergeCell ref="F121:G121"/>
    <mergeCell ref="F122:G122"/>
    <mergeCell ref="L125:L126"/>
    <mergeCell ref="M125:M126"/>
    <mergeCell ref="N125:N126"/>
    <mergeCell ref="A125:A126"/>
    <mergeCell ref="B125:B126"/>
    <mergeCell ref="D125:D126"/>
    <mergeCell ref="E125:E126"/>
    <mergeCell ref="F125:G126"/>
    <mergeCell ref="H125:H126"/>
    <mergeCell ref="A127:A128"/>
    <mergeCell ref="B127:B128"/>
    <mergeCell ref="C127:C128"/>
    <mergeCell ref="D127:D128"/>
    <mergeCell ref="F127:G127"/>
    <mergeCell ref="F128:G128"/>
    <mergeCell ref="I125:I126"/>
    <mergeCell ref="J125:J126"/>
    <mergeCell ref="K125:K126"/>
    <mergeCell ref="F136:G137"/>
    <mergeCell ref="A133:A135"/>
    <mergeCell ref="B133:B135"/>
    <mergeCell ref="C133:C135"/>
    <mergeCell ref="F133:G133"/>
    <mergeCell ref="F134:G134"/>
    <mergeCell ref="F135:G135"/>
    <mergeCell ref="A129:N129"/>
    <mergeCell ref="A130:A132"/>
    <mergeCell ref="B130:B132"/>
    <mergeCell ref="C130:C132"/>
    <mergeCell ref="D130:D132"/>
    <mergeCell ref="F130:G130"/>
    <mergeCell ref="F131:G131"/>
    <mergeCell ref="F132:G132"/>
    <mergeCell ref="D133:D135"/>
    <mergeCell ref="A141:B143"/>
    <mergeCell ref="C141:C143"/>
    <mergeCell ref="D141:D143"/>
    <mergeCell ref="F141:G141"/>
    <mergeCell ref="F142:G142"/>
    <mergeCell ref="F143:G143"/>
    <mergeCell ref="N136:N137"/>
    <mergeCell ref="A138:B140"/>
    <mergeCell ref="C138:C140"/>
    <mergeCell ref="D138:D140"/>
    <mergeCell ref="F138:G138"/>
    <mergeCell ref="F139:G139"/>
    <mergeCell ref="F140:G140"/>
    <mergeCell ref="H136:H137"/>
    <mergeCell ref="I136:I137"/>
    <mergeCell ref="J136:J137"/>
    <mergeCell ref="K136:K137"/>
    <mergeCell ref="L136:L137"/>
    <mergeCell ref="M136:M137"/>
    <mergeCell ref="A136:A137"/>
    <mergeCell ref="B136:B137"/>
    <mergeCell ref="C136:C137"/>
    <mergeCell ref="D136:D137"/>
    <mergeCell ref="E136:E137"/>
    <mergeCell ref="M149:M150"/>
    <mergeCell ref="N149:N150"/>
    <mergeCell ref="A149:A150"/>
    <mergeCell ref="B149:B150"/>
    <mergeCell ref="C149:C150"/>
    <mergeCell ref="E149:E150"/>
    <mergeCell ref="F149:G150"/>
    <mergeCell ref="H149:H150"/>
    <mergeCell ref="A144:N144"/>
    <mergeCell ref="A145:N145"/>
    <mergeCell ref="A146:A148"/>
    <mergeCell ref="B146:B148"/>
    <mergeCell ref="C146:C148"/>
    <mergeCell ref="F146:G146"/>
    <mergeCell ref="F147:G147"/>
    <mergeCell ref="F148:G148"/>
    <mergeCell ref="D146:D148"/>
    <mergeCell ref="A151:B152"/>
    <mergeCell ref="C151:C152"/>
    <mergeCell ref="D151:D152"/>
    <mergeCell ref="F151:G151"/>
    <mergeCell ref="F152:G152"/>
    <mergeCell ref="I149:I150"/>
    <mergeCell ref="J149:J150"/>
    <mergeCell ref="K149:K150"/>
    <mergeCell ref="L149:L150"/>
    <mergeCell ref="A155:B158"/>
    <mergeCell ref="C155:C158"/>
    <mergeCell ref="D155:D158"/>
    <mergeCell ref="F155:G155"/>
    <mergeCell ref="F157:G157"/>
    <mergeCell ref="F158:G158"/>
    <mergeCell ref="A153:B154"/>
    <mergeCell ref="C153:C154"/>
    <mergeCell ref="D153:D154"/>
    <mergeCell ref="F153:G153"/>
    <mergeCell ref="F154:G154"/>
    <mergeCell ref="F156:G156"/>
  </mergeCells>
  <pageMargins left="0" right="0" top="0.74803149606299213" bottom="0.74803149606299213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Лист1</vt:lpstr>
      <vt:lpstr>июньская дума</vt:lpstr>
      <vt:lpstr>сен.дума с 15,16,17 г.</vt:lpstr>
      <vt:lpstr>сен.дума</vt:lpstr>
      <vt:lpstr>дек.дума с 15,16,17</vt:lpstr>
      <vt:lpstr>посл.дек.дума с бюджетом 15-17</vt:lpstr>
      <vt:lpstr>посл.дума с приказом</vt:lpstr>
      <vt:lpstr>'июньская дума'!Заголовки_для_печати</vt:lpstr>
      <vt:lpstr>'сен.дума с 15,16,17 г.'!Заголовки_для_печати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Гурин Александр Сергеевич</dc:creator>
  <cp:lastModifiedBy>Лиханов Кирилл Андреевич</cp:lastModifiedBy>
  <cp:lastPrinted>2015-02-09T09:26:36Z</cp:lastPrinted>
  <dcterms:created xsi:type="dcterms:W3CDTF">2013-08-29T03:10:43Z</dcterms:created>
  <dcterms:modified xsi:type="dcterms:W3CDTF">2015-02-09T09:27:42Z</dcterms:modified>
</cp:coreProperties>
</file>